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tchenko_ya\Desktop\ТЗ ГКПЗ 2020 3 этап\Услуга по МПИ №522-ФЗ в филиалах ПЭС ХЭС ЕАО\"/>
    </mc:Choice>
  </mc:AlternateContent>
  <bookViews>
    <workbookView xWindow="0" yWindow="0" windowWidth="28800" windowHeight="11400" tabRatio="687" firstSheet="3" activeTab="6"/>
  </bookViews>
  <sheets>
    <sheet name="!Рабочий лист!" sheetId="29" state="hidden" r:id="rId1"/>
    <sheet name="Спецификация ПЭС СП ПЮЭС таб. 1" sheetId="32" r:id="rId2"/>
    <sheet name="Спецификация ПЭС СП ПЦЭС таб. 2" sheetId="33" r:id="rId3"/>
    <sheet name="Спецификация ПЭС СП ПЗЭС таб. 3" sheetId="34" r:id="rId4"/>
    <sheet name="Спецификация ПЭС СП ПСЭС таб. 4" sheetId="35" r:id="rId5"/>
    <sheet name="Спецификация ХЭС СП ЦЭС табл. 5" sheetId="37" r:id="rId6"/>
    <sheet name="Спецификация ЭС ЕАО табл. 6" sheetId="39" r:id="rId7"/>
  </sheets>
  <externalReferences>
    <externalReference r:id="rId8"/>
  </externalReferences>
  <definedNames>
    <definedName name="ввода">#REF!</definedName>
    <definedName name="_xlnm.Print_Area" localSheetId="5">'Спецификация ХЭС СП ЦЭС табл. 5'!$A$1:$D$120</definedName>
    <definedName name="Потребители">'[1]Созданиемодернизация систем уче'!$C$4:$C$9</definedName>
  </definedNames>
  <calcPr calcId="162913"/>
</workbook>
</file>

<file path=xl/calcChain.xml><?xml version="1.0" encoding="utf-8"?>
<calcChain xmlns="http://schemas.openxmlformats.org/spreadsheetml/2006/main">
  <c r="F10" i="39" l="1"/>
  <c r="F11" i="39"/>
  <c r="F12" i="39"/>
  <c r="F13" i="39"/>
  <c r="F16" i="39"/>
  <c r="F17" i="39"/>
  <c r="F18" i="39"/>
  <c r="F19" i="39"/>
  <c r="F20" i="39"/>
  <c r="D115" i="37" l="1"/>
  <c r="D114" i="37"/>
  <c r="D111" i="37"/>
  <c r="D110" i="37"/>
  <c r="D109" i="37"/>
  <c r="D108" i="37"/>
  <c r="D102" i="37"/>
  <c r="D101" i="37"/>
  <c r="D99" i="37"/>
  <c r="D98" i="37"/>
  <c r="D97" i="37"/>
  <c r="D96" i="37"/>
  <c r="D95" i="37"/>
  <c r="D90" i="37"/>
  <c r="D103" i="37" s="1"/>
  <c r="D79" i="37"/>
  <c r="D85" i="37" s="1"/>
  <c r="D76" i="37"/>
  <c r="D75" i="37"/>
  <c r="D73" i="37"/>
  <c r="D74" i="37" s="1"/>
  <c r="D65" i="37"/>
  <c r="D62" i="37"/>
  <c r="D61" i="37"/>
  <c r="D60" i="37"/>
  <c r="D59" i="37"/>
  <c r="D58" i="37"/>
  <c r="D56" i="37"/>
  <c r="D57" i="37" s="1"/>
  <c r="D55" i="37"/>
  <c r="D54" i="37"/>
  <c r="D53" i="37"/>
  <c r="D52" i="37"/>
  <c r="D51" i="37"/>
  <c r="D47" i="37"/>
  <c r="D45" i="37"/>
  <c r="D44" i="37"/>
  <c r="D43" i="37"/>
  <c r="D42" i="37"/>
  <c r="D41" i="37"/>
  <c r="D39" i="37"/>
  <c r="D38" i="37"/>
  <c r="D37" i="37"/>
  <c r="D36" i="37"/>
  <c r="D35" i="37"/>
  <c r="D30" i="37"/>
  <c r="D27" i="37"/>
  <c r="D26" i="37"/>
  <c r="D25" i="37"/>
  <c r="D24" i="37"/>
  <c r="D23" i="37"/>
  <c r="D22" i="37"/>
  <c r="D18" i="37"/>
  <c r="D17" i="37"/>
  <c r="D16" i="37"/>
  <c r="D14" i="37"/>
  <c r="D15" i="37" s="1"/>
  <c r="D13" i="37"/>
  <c r="D12" i="37"/>
  <c r="D11" i="37"/>
  <c r="D10" i="37"/>
  <c r="D9" i="37"/>
  <c r="D81" i="37" l="1"/>
  <c r="D82" i="37"/>
  <c r="D87" i="37"/>
  <c r="D80" i="37"/>
  <c r="D86" i="37"/>
  <c r="D100" i="37"/>
</calcChain>
</file>

<file path=xl/sharedStrings.xml><?xml version="1.0" encoding="utf-8"?>
<sst xmlns="http://schemas.openxmlformats.org/spreadsheetml/2006/main" count="1137" uniqueCount="203">
  <si>
    <t>Кол-во</t>
  </si>
  <si>
    <t>Наименование оборудования</t>
  </si>
  <si>
    <t>Юридические лица</t>
  </si>
  <si>
    <t>Физические лица (частные домовладения)</t>
  </si>
  <si>
    <t>Технический учет</t>
  </si>
  <si>
    <t>2. Юридические лица</t>
  </si>
  <si>
    <t>2.1. Однофазные приборы учета</t>
  </si>
  <si>
    <t xml:space="preserve">Однофазный прибор учета </t>
  </si>
  <si>
    <t>шт.</t>
  </si>
  <si>
    <t>Марка оборудования</t>
  </si>
  <si>
    <t>Ед.   Изм.</t>
  </si>
  <si>
    <t>1. Физические лица</t>
  </si>
  <si>
    <t>1.1. Однофазные приборы учета</t>
  </si>
  <si>
    <t>Провод СИП4 2х16</t>
  </si>
  <si>
    <t>Провод СИП4 2х16 мм2</t>
  </si>
  <si>
    <t>м.</t>
  </si>
  <si>
    <t>Влагозащищенный прокалывающий зажим</t>
  </si>
  <si>
    <t>Влагозащищенный прокалывающий зажим SLIP 12.1</t>
  </si>
  <si>
    <t>Влагозащищенный прокалывающий зажим SLIP 12.127</t>
  </si>
  <si>
    <t>Анкерный зажим</t>
  </si>
  <si>
    <t>Анкерный зажим SO158.1</t>
  </si>
  <si>
    <t>Кронштейн</t>
  </si>
  <si>
    <t>Анкерный кронштейн SO253</t>
  </si>
  <si>
    <t>Крюк-болт  (Анкерный крюк)</t>
  </si>
  <si>
    <t>Крюк-болт  (Анкерный крюк) SOT16.12</t>
  </si>
  <si>
    <t xml:space="preserve">Монтажная стальная лента из нержавеющей стали </t>
  </si>
  <si>
    <t>Монтажная стальная лента из нержавеющей стали  COT37</t>
  </si>
  <si>
    <t>Скрепа</t>
  </si>
  <si>
    <t>Скрепа COT36</t>
  </si>
  <si>
    <t>1.2. Однофазные приборы учета с разделением вводов</t>
  </si>
  <si>
    <t>Кабель силовой АВВГ</t>
  </si>
  <si>
    <t xml:space="preserve">Кабель АВВГнг LS 2х16 мм2 </t>
  </si>
  <si>
    <t xml:space="preserve">Трехфазные счетчики </t>
  </si>
  <si>
    <t>Провод СИП4 4х25</t>
  </si>
  <si>
    <t>Провод СИП4 4х25 мм2</t>
  </si>
  <si>
    <t xml:space="preserve">Кабель АВВГнг LS 4х25 мм2 </t>
  </si>
  <si>
    <t xml:space="preserve">Трехфазные счетчики полукосвенного включения </t>
  </si>
  <si>
    <t>ИК (испытательная коробка "ЛИМГ")</t>
  </si>
  <si>
    <t>Испытательная коробка (КИ10, ИКК)</t>
  </si>
  <si>
    <t>3. Трансформаторные подстанции 6-10/0,4 кВ</t>
  </si>
  <si>
    <t>3.1 Трансформаторные подстанции 6-10/0,4 кВ ОАО «ДРСК»</t>
  </si>
  <si>
    <t>Кабель ВВГнг-LS 3*2,5</t>
  </si>
  <si>
    <t>3.2 Абонентские трансформаторные подстанции 6-10/0,4 кВ</t>
  </si>
  <si>
    <t>4. Дополнительное оборудование и материалы:</t>
  </si>
  <si>
    <t>Пломбы для пломбирования учёта (пластиковая пломба )</t>
  </si>
  <si>
    <t xml:space="preserve">Проволока для пломбирования </t>
  </si>
  <si>
    <t>Ввода в многоквартирные дома</t>
  </si>
  <si>
    <t>Физические лица (многоквартирные дома)</t>
  </si>
  <si>
    <t>Бесхозные сети</t>
  </si>
  <si>
    <t>…</t>
  </si>
  <si>
    <t>1.3. Трехфазные приборы учета прямого включения</t>
  </si>
  <si>
    <t>1.4. Трехфазные приборы учета прямого включения с разделением вводов</t>
  </si>
  <si>
    <t xml:space="preserve">2.2. Трехфазные приборы учета прямого включения </t>
  </si>
  <si>
    <t>2.3. Трехфазные приборы учета полукосвеного включения</t>
  </si>
  <si>
    <t xml:space="preserve">Трансформаторы тока 0,4 кВ </t>
  </si>
  <si>
    <t>компл.</t>
  </si>
  <si>
    <t>Кабель</t>
  </si>
  <si>
    <t>2.3. Трехфазные приборы учета прямого включения с разделением вводов</t>
  </si>
  <si>
    <t>2.4. Трехфазные приборы учета полукосвеного включения</t>
  </si>
  <si>
    <t>4. Трансформаторы тока</t>
  </si>
  <si>
    <t>5. Дополнительное оборудование и материалы:</t>
  </si>
  <si>
    <t>Приложение № 1</t>
  </si>
  <si>
    <t>Тип оборудования</t>
  </si>
  <si>
    <t>Ед. изм.</t>
  </si>
  <si>
    <t>1. Частный сектор</t>
  </si>
  <si>
    <t>Однофазные приборы учета</t>
  </si>
  <si>
    <t>Счётчик однофазный</t>
  </si>
  <si>
    <t>СЕ 208 С2.849.2.OPR1.QD</t>
  </si>
  <si>
    <t>Кабель (изолированный ввод в дом)</t>
  </si>
  <si>
    <t>СИП-2а 2*16 мм.</t>
  </si>
  <si>
    <t>Зажим анкерный (для СИП)</t>
  </si>
  <si>
    <t>DN 123</t>
  </si>
  <si>
    <t>Кронштейн анкерный на опору</t>
  </si>
  <si>
    <t>CA 16</t>
  </si>
  <si>
    <t>Лента металлическая 0,7x20</t>
  </si>
  <si>
    <t>F-207</t>
  </si>
  <si>
    <t>Скрепа для фиксации ленты (бугель)</t>
  </si>
  <si>
    <t>NВ 20</t>
  </si>
  <si>
    <t xml:space="preserve">Крюк с резьбой </t>
  </si>
  <si>
    <t>ВТ 8</t>
  </si>
  <si>
    <t>Кронштейн анкерный на фасад</t>
  </si>
  <si>
    <t>CA 2000.2</t>
  </si>
  <si>
    <t>Сжим ответвительный</t>
  </si>
  <si>
    <t>У-733 м 16-35/1,5-10</t>
  </si>
  <si>
    <t>Зажим для ответвления СиП от ВЛ (прокол)</t>
  </si>
  <si>
    <t>CTN 35</t>
  </si>
  <si>
    <t>Стяжные хомуты</t>
  </si>
  <si>
    <t>CSL 180 (или аналог)</t>
  </si>
  <si>
    <t>Трехфазные приборы учета прямого включения</t>
  </si>
  <si>
    <t>Счётчик трехфазный</t>
  </si>
  <si>
    <t>СИП-4а 4*16 мм.</t>
  </si>
  <si>
    <t>РА 25х100</t>
  </si>
  <si>
    <t>Скрепа размер 20 мм</t>
  </si>
  <si>
    <t>NС 20</t>
  </si>
  <si>
    <t>N 640</t>
  </si>
  <si>
    <t>Р 645</t>
  </si>
  <si>
    <t>Е 778 (или аналог)</t>
  </si>
  <si>
    <t>CE 208 S7.849.2.OPR1.QYUVFLZ RP01</t>
  </si>
  <si>
    <t>Бугель для фиксации ленты</t>
  </si>
  <si>
    <t>Сжим ответвительный (орех)</t>
  </si>
  <si>
    <t>Номерное сигнальное пластиковое устройство</t>
  </si>
  <si>
    <t>СИЛТЭК</t>
  </si>
  <si>
    <t>Витая проволока</t>
  </si>
  <si>
    <t>ПР-С 0,65/200м.</t>
  </si>
  <si>
    <t>п/м</t>
  </si>
  <si>
    <t>Свинцовая пломба d=10мм.</t>
  </si>
  <si>
    <t>d=10мм.</t>
  </si>
  <si>
    <t>2.2. Трехфазные приборы учета прямого включения</t>
  </si>
  <si>
    <t>СЕ 308 C36.746.OPR1.QYVF RP03 DLP</t>
  </si>
  <si>
    <t>Трехфазные счетчики прямого включения</t>
  </si>
  <si>
    <t>CE303 S31 746-JAVZ</t>
  </si>
  <si>
    <t>Зажим для ответвления СиП от ВЛ</t>
  </si>
  <si>
    <t>2.3. Трехфазные приборы учета полукосвенного включения</t>
  </si>
  <si>
    <t>ВА двухполюсный, 6 А</t>
  </si>
  <si>
    <t>ВА 47-63 2П  6А</t>
  </si>
  <si>
    <t>GSM коммуникатор</t>
  </si>
  <si>
    <t>Розетка 0,22кВ с заземляющим контактом</t>
  </si>
  <si>
    <t>MRD10-16</t>
  </si>
  <si>
    <t>Трехфазные счетчики полукосвенного включения</t>
  </si>
  <si>
    <t>CE303 S31 543-JAVZ</t>
  </si>
  <si>
    <t>ЛИМГ.301591.009</t>
  </si>
  <si>
    <t>Трансформаторы тока 0,4кВ 50/5</t>
  </si>
  <si>
    <t>Т-0,66кВ 50/5</t>
  </si>
  <si>
    <t>Трансформаторы тока 0,4кВ 100/5</t>
  </si>
  <si>
    <t>Т-0,66кВ 100/5</t>
  </si>
  <si>
    <t>Трансформаторы тока 0,4кВ 150/5</t>
  </si>
  <si>
    <t>Т-0,66кВ 150/5</t>
  </si>
  <si>
    <t>Трансформаторы тока 0,4кВ 200/5</t>
  </si>
  <si>
    <t>Т-0,66кВ 200/5</t>
  </si>
  <si>
    <t>Трансформаторы тока 0,4кВ 300/5</t>
  </si>
  <si>
    <t>Т-0,66кВ 300/5</t>
  </si>
  <si>
    <t>Трансформаторы тока 0,4кВ 400/5</t>
  </si>
  <si>
    <t>Т-0,66кВ 400/5</t>
  </si>
  <si>
    <t>Трансформаторы тока 0,4кВ 600/5</t>
  </si>
  <si>
    <t>Т-0,66кВ 600/5</t>
  </si>
  <si>
    <t>Кабель для вторичных цепей</t>
  </si>
  <si>
    <t>КВВГ 10*2,5</t>
  </si>
  <si>
    <t>Кабель интерфейсный (витая пара)</t>
  </si>
  <si>
    <t>UTP4-C5e-SOLID-GY (серый)</t>
  </si>
  <si>
    <t>Металлорукав 20мм</t>
  </si>
  <si>
    <t>РЗЦХ-20</t>
  </si>
  <si>
    <t>4. Трансформаторные подстанции 6-10/0,4 кВ</t>
  </si>
  <si>
    <t>4.1. Трехфазные приборы учета полукосвенного включения</t>
  </si>
  <si>
    <t>Шкаф учета 1,2 мм 1200x800x300 IP54 с петлями для навесного замка</t>
  </si>
  <si>
    <t>MAS1208030R5</t>
  </si>
  <si>
    <t>Настенное крепление шкафа, расстояние до стены 10мм (4 шт), уголок 40х40</t>
  </si>
  <si>
    <t>SZ2508.010</t>
  </si>
  <si>
    <t>комплект</t>
  </si>
  <si>
    <t>Замок навесной</t>
  </si>
  <si>
    <t>Маршрутизатор каналов связи</t>
  </si>
  <si>
    <t>УСПД СЕ805М-RF01</t>
  </si>
  <si>
    <t>IRZ TG21.A</t>
  </si>
  <si>
    <t>Обогрев шкафов</t>
  </si>
  <si>
    <t>TDM 230В 100В</t>
  </si>
  <si>
    <t>Терморегулятор</t>
  </si>
  <si>
    <t>SQ0832-0020</t>
  </si>
  <si>
    <t>Сталь полосовая для крепления ТТ, 40х3</t>
  </si>
  <si>
    <t>Ст3СП</t>
  </si>
  <si>
    <t>Кабель для УСПД</t>
  </si>
  <si>
    <t>ВВГнг 3x2,5</t>
  </si>
  <si>
    <t>Провод неизолированный</t>
  </si>
  <si>
    <t>ПЩ-10</t>
  </si>
  <si>
    <t>Наконечник болтовой</t>
  </si>
  <si>
    <t>НБ-1</t>
  </si>
  <si>
    <t>5. Силовые подстанции 35-110 кВ</t>
  </si>
  <si>
    <t>5.1. Трехфазные приборы учета косвенного включения</t>
  </si>
  <si>
    <t>Трехфазные счетчики косвенного включения</t>
  </si>
  <si>
    <t>СЕ303 S31 503-JAVZ</t>
  </si>
  <si>
    <t>Дополнительное оборудование</t>
  </si>
  <si>
    <t>интерфейсный модуль для УСПД Сикон</t>
  </si>
  <si>
    <t>Модуль Ethernet</t>
  </si>
  <si>
    <t>Модуль RS-485/RS-422</t>
  </si>
  <si>
    <t>Модуль RS-232 полномодемный</t>
  </si>
  <si>
    <t>Спецификация СП ПЮЭС по установке приборов учета  электрической энергии</t>
  </si>
  <si>
    <t>Таблица №1</t>
  </si>
  <si>
    <t>Пластиковая пломба с уникальным номером</t>
  </si>
  <si>
    <t>Спецификация СП ПЦЭС по установке приборов учета  электрической энергии</t>
  </si>
  <si>
    <t>Таблица №2</t>
  </si>
  <si>
    <t>Таблица №3</t>
  </si>
  <si>
    <t>Спецификация СП ПЗЭС по установке приборов учета  электрической энергии</t>
  </si>
  <si>
    <t>Таблица №4</t>
  </si>
  <si>
    <t xml:space="preserve">Зажим ответвительный с прокалыванием изоляции </t>
  </si>
  <si>
    <t>Зажим ответвительный с прокалыванием изоляции</t>
  </si>
  <si>
    <t>Таблица №5</t>
  </si>
  <si>
    <t>Спецификация СП ЦЭС по установке приборов учета  электрической энергии</t>
  </si>
  <si>
    <t xml:space="preserve">Трехфазный прибор учета полукосвенного включения </t>
  </si>
  <si>
    <t>3. Трехфазные приборы учета полукосвенного включения</t>
  </si>
  <si>
    <t>F 207</t>
  </si>
  <si>
    <t>Лента</t>
  </si>
  <si>
    <t>Зажим анкерный</t>
  </si>
  <si>
    <t>NC 20</t>
  </si>
  <si>
    <t xml:space="preserve"> P 645</t>
  </si>
  <si>
    <t>Прокалывающий зажим</t>
  </si>
  <si>
    <t>СИП 4*16</t>
  </si>
  <si>
    <t>Опорной установки</t>
  </si>
  <si>
    <t>Трехфазный прибор учета прямого включения</t>
  </si>
  <si>
    <t>2. Трехфазные приборы учета прямого включения с разделением вводов</t>
  </si>
  <si>
    <t>СИП 2*16</t>
  </si>
  <si>
    <t>1. Однофазные приборы учета с разделением вводов</t>
  </si>
  <si>
    <t>Наименование населенного пункта</t>
  </si>
  <si>
    <t>СП</t>
  </si>
  <si>
    <t>Спецификация ЭС ЕАО по установке приборов учета  электрической энергии</t>
  </si>
  <si>
    <t>Таблица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</si>
</sst>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Times New Roman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1"/>
      <color indexed="63"/>
      <name val="Times New Roman"/>
      <family val="1"/>
      <charset val="204"/>
    </font>
    <font>
      <sz val="1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"/>
      <family val="2"/>
      <charset val="204"/>
    </font>
    <font>
      <b/>
      <i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5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5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0" fontId="3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29" fillId="0" borderId="0"/>
    <xf numFmtId="0" fontId="30" fillId="0" borderId="0"/>
    <xf numFmtId="0" fontId="31" fillId="0" borderId="0"/>
    <xf numFmtId="0" fontId="32" fillId="0" borderId="0"/>
    <xf numFmtId="0" fontId="1" fillId="0" borderId="0"/>
    <xf numFmtId="0" fontId="3" fillId="0" borderId="0"/>
    <xf numFmtId="0" fontId="32" fillId="0" borderId="0"/>
    <xf numFmtId="0" fontId="33" fillId="0" borderId="0"/>
    <xf numFmtId="0" fontId="1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33" fillId="0" borderId="0"/>
  </cellStyleXfs>
  <cellXfs count="203">
    <xf numFmtId="0" fontId="0" fillId="0" borderId="0" xfId="0"/>
    <xf numFmtId="0" fontId="27" fillId="0" borderId="1" xfId="65" applyFont="1" applyFill="1" applyBorder="1" applyAlignment="1">
      <alignment horizontal="left" vertical="center" wrapText="1"/>
    </xf>
    <xf numFmtId="49" fontId="27" fillId="0" borderId="1" xfId="70" applyNumberFormat="1" applyFont="1" applyFill="1" applyBorder="1" applyAlignment="1" applyProtection="1">
      <alignment horizontal="left" vertical="center" wrapText="1"/>
    </xf>
    <xf numFmtId="0" fontId="27" fillId="0" borderId="1" xfId="69" applyFont="1" applyFill="1" applyBorder="1" applyAlignment="1">
      <alignment horizontal="left" vertical="center" wrapText="1"/>
    </xf>
    <xf numFmtId="0" fontId="27" fillId="0" borderId="1" xfId="69" applyFont="1" applyFill="1" applyBorder="1" applyAlignment="1">
      <alignment horizontal="center" vertical="center"/>
    </xf>
    <xf numFmtId="0" fontId="34" fillId="0" borderId="0" xfId="78" applyFont="1"/>
    <xf numFmtId="0" fontId="35" fillId="0" borderId="0" xfId="78" applyFont="1"/>
    <xf numFmtId="0" fontId="34" fillId="0" borderId="0" xfId="78" applyFont="1" applyAlignment="1">
      <alignment horizontal="right"/>
    </xf>
    <xf numFmtId="0" fontId="35" fillId="25" borderId="1" xfId="78" applyFont="1" applyFill="1" applyBorder="1" applyAlignment="1">
      <alignment vertical="center" wrapText="1"/>
    </xf>
    <xf numFmtId="0" fontId="35" fillId="25" borderId="1" xfId="78" applyFont="1" applyFill="1" applyBorder="1" applyAlignment="1">
      <alignment horizontal="center" vertical="center" wrapText="1"/>
    </xf>
    <xf numFmtId="0" fontId="36" fillId="25" borderId="1" xfId="78" applyFont="1" applyFill="1" applyBorder="1" applyAlignment="1">
      <alignment vertical="center" wrapText="1"/>
    </xf>
    <xf numFmtId="0" fontId="37" fillId="27" borderId="1" xfId="78" applyFont="1" applyFill="1" applyBorder="1" applyAlignment="1">
      <alignment vertical="center" wrapText="1"/>
    </xf>
    <xf numFmtId="0" fontId="35" fillId="27" borderId="1" xfId="78" applyFont="1" applyFill="1" applyBorder="1" applyAlignment="1">
      <alignment horizontal="left" vertical="center" wrapText="1"/>
    </xf>
    <xf numFmtId="0" fontId="37" fillId="28" borderId="1" xfId="78" applyFont="1" applyFill="1" applyBorder="1" applyAlignment="1">
      <alignment vertical="center" wrapText="1"/>
    </xf>
    <xf numFmtId="0" fontId="36" fillId="0" borderId="1" xfId="78" applyFont="1" applyBorder="1" applyAlignment="1">
      <alignment vertical="center" wrapText="1"/>
    </xf>
    <xf numFmtId="0" fontId="27" fillId="0" borderId="1" xfId="78" applyFont="1" applyBorder="1" applyAlignment="1">
      <alignment horizontal="left" vertical="center" wrapText="1"/>
    </xf>
    <xf numFmtId="0" fontId="36" fillId="0" borderId="1" xfId="78" applyFont="1" applyBorder="1" applyAlignment="1">
      <alignment horizontal="center" vertical="center" wrapText="1"/>
    </xf>
    <xf numFmtId="0" fontId="36" fillId="0" borderId="1" xfId="78" applyFont="1" applyFill="1" applyBorder="1" applyAlignment="1">
      <alignment horizontal="center" vertical="center" wrapText="1"/>
    </xf>
    <xf numFmtId="0" fontId="36" fillId="0" borderId="1" xfId="78" applyFont="1" applyBorder="1" applyAlignment="1">
      <alignment horizontal="left" vertical="center" wrapText="1"/>
    </xf>
    <xf numFmtId="0" fontId="27" fillId="0" borderId="1" xfId="78" applyFont="1" applyBorder="1" applyAlignment="1">
      <alignment vertical="center" wrapText="1"/>
    </xf>
    <xf numFmtId="0" fontId="36" fillId="0" borderId="1" xfId="78" applyFont="1" applyBorder="1" applyAlignment="1">
      <alignment horizontal="left" vertical="center"/>
    </xf>
    <xf numFmtId="0" fontId="27" fillId="0" borderId="1" xfId="78" applyFont="1" applyFill="1" applyBorder="1" applyAlignment="1">
      <alignment horizontal="left" vertical="center" wrapText="1"/>
    </xf>
    <xf numFmtId="0" fontId="27" fillId="0" borderId="1" xfId="78" applyFont="1" applyFill="1" applyBorder="1" applyAlignment="1">
      <alignment horizontal="center" vertical="center" wrapText="1"/>
    </xf>
    <xf numFmtId="0" fontId="36" fillId="27" borderId="1" xfId="78" applyFont="1" applyFill="1" applyBorder="1" applyAlignment="1">
      <alignment horizontal="center" vertical="center"/>
    </xf>
    <xf numFmtId="0" fontId="35" fillId="27" borderId="11" xfId="78" applyFont="1" applyFill="1" applyBorder="1" applyAlignment="1">
      <alignment vertical="center"/>
    </xf>
    <xf numFmtId="0" fontId="35" fillId="27" borderId="12" xfId="78" applyFont="1" applyFill="1" applyBorder="1" applyAlignment="1">
      <alignment vertical="center"/>
    </xf>
    <xf numFmtId="0" fontId="27" fillId="0" borderId="1" xfId="78" applyFont="1" applyBorder="1" applyAlignment="1">
      <alignment wrapText="1"/>
    </xf>
    <xf numFmtId="0" fontId="38" fillId="0" borderId="1" xfId="78" applyFont="1" applyBorder="1" applyAlignment="1">
      <alignment wrapText="1"/>
    </xf>
    <xf numFmtId="0" fontId="36" fillId="27" borderId="1" xfId="78" applyFont="1" applyFill="1" applyBorder="1" applyAlignment="1">
      <alignment vertical="center" wrapText="1"/>
    </xf>
    <xf numFmtId="0" fontId="36" fillId="27" borderId="1" xfId="78" applyFont="1" applyFill="1" applyBorder="1" applyAlignment="1">
      <alignment horizontal="center" vertical="center" wrapText="1"/>
    </xf>
    <xf numFmtId="0" fontId="27" fillId="0" borderId="1" xfId="70" applyNumberFormat="1" applyFont="1" applyFill="1" applyBorder="1" applyAlignment="1" applyProtection="1">
      <alignment vertical="center" wrapText="1"/>
    </xf>
    <xf numFmtId="0" fontId="27" fillId="0" borderId="1" xfId="78" applyFont="1" applyBorder="1" applyAlignment="1">
      <alignment horizontal="left" wrapText="1"/>
    </xf>
    <xf numFmtId="0" fontId="35" fillId="27" borderId="1" xfId="78" applyFont="1" applyFill="1" applyBorder="1" applyAlignment="1">
      <alignment horizontal="left" vertical="center"/>
    </xf>
    <xf numFmtId="0" fontId="36" fillId="28" borderId="1" xfId="78" applyFont="1" applyFill="1" applyBorder="1" applyAlignment="1">
      <alignment vertical="center" wrapText="1"/>
    </xf>
    <xf numFmtId="0" fontId="36" fillId="25" borderId="1" xfId="78" applyFont="1" applyFill="1" applyBorder="1" applyAlignment="1">
      <alignment horizontal="center" vertical="center" wrapText="1"/>
    </xf>
    <xf numFmtId="0" fontId="27" fillId="27" borderId="1" xfId="78" applyFont="1" applyFill="1" applyBorder="1" applyAlignment="1">
      <alignment horizontal="center" vertical="center" wrapText="1"/>
    </xf>
    <xf numFmtId="0" fontId="34" fillId="0" borderId="0" xfId="78" applyFont="1" applyFill="1"/>
    <xf numFmtId="0" fontId="27" fillId="27" borderId="1" xfId="78" applyFont="1" applyFill="1" applyBorder="1" applyAlignment="1">
      <alignment wrapText="1"/>
    </xf>
    <xf numFmtId="0" fontId="35" fillId="27" borderId="1" xfId="78" applyFont="1" applyFill="1" applyBorder="1" applyAlignment="1">
      <alignment vertical="center"/>
    </xf>
    <xf numFmtId="0" fontId="28" fillId="25" borderId="1" xfId="65" applyFont="1" applyFill="1" applyBorder="1" applyAlignment="1">
      <alignment horizontal="left" vertical="center" wrapText="1"/>
    </xf>
    <xf numFmtId="0" fontId="28" fillId="27" borderId="1" xfId="65" applyFont="1" applyFill="1" applyBorder="1" applyAlignment="1">
      <alignment horizontal="left" vertical="center" wrapText="1"/>
    </xf>
    <xf numFmtId="0" fontId="27" fillId="27" borderId="1" xfId="78" applyFont="1" applyFill="1" applyBorder="1" applyAlignment="1">
      <alignment horizontal="left" wrapText="1"/>
    </xf>
    <xf numFmtId="0" fontId="36" fillId="0" borderId="1" xfId="78" applyFont="1" applyBorder="1"/>
    <xf numFmtId="0" fontId="27" fillId="27" borderId="1" xfId="78" applyFont="1" applyFill="1" applyBorder="1" applyAlignment="1">
      <alignment vertical="center" wrapText="1"/>
    </xf>
    <xf numFmtId="0" fontId="27" fillId="0" borderId="1" xfId="78" applyNumberFormat="1" applyFont="1" applyFill="1" applyBorder="1" applyAlignment="1">
      <alignment horizontal="left" vertical="center" wrapText="1"/>
    </xf>
    <xf numFmtId="0" fontId="34" fillId="0" borderId="0" xfId="78" applyFont="1" applyBorder="1"/>
    <xf numFmtId="0" fontId="36" fillId="0" borderId="0" xfId="78" applyFont="1" applyBorder="1" applyAlignment="1">
      <alignment vertical="center" wrapText="1"/>
    </xf>
    <xf numFmtId="0" fontId="36" fillId="0" borderId="0" xfId="78" applyFont="1" applyBorder="1" applyAlignment="1">
      <alignment horizontal="center" vertical="center" wrapText="1"/>
    </xf>
    <xf numFmtId="0" fontId="35" fillId="0" borderId="0" xfId="78" applyFont="1" applyBorder="1" applyAlignment="1">
      <alignment horizontal="center" vertical="center" wrapText="1"/>
    </xf>
    <xf numFmtId="0" fontId="36" fillId="0" borderId="1" xfId="78" applyNumberFormat="1" applyFont="1" applyFill="1" applyBorder="1" applyAlignment="1">
      <alignment horizontal="center" vertical="center" wrapText="1"/>
    </xf>
    <xf numFmtId="0" fontId="34" fillId="0" borderId="0" xfId="78" applyFont="1" applyAlignment="1">
      <alignment horizontal="center" vertical="center"/>
    </xf>
    <xf numFmtId="0" fontId="35" fillId="28" borderId="1" xfId="78" applyFont="1" applyFill="1" applyBorder="1" applyAlignment="1">
      <alignment horizontal="left" vertical="center" wrapText="1"/>
    </xf>
    <xf numFmtId="0" fontId="27" fillId="28" borderId="1" xfId="78" applyFont="1" applyFill="1" applyBorder="1" applyAlignment="1">
      <alignment horizontal="center" vertical="center" wrapText="1"/>
    </xf>
    <xf numFmtId="3" fontId="36" fillId="0" borderId="1" xfId="78" applyNumberFormat="1" applyFont="1" applyBorder="1" applyAlignment="1">
      <alignment horizontal="center" vertical="center" wrapText="1"/>
    </xf>
    <xf numFmtId="3" fontId="36" fillId="0" borderId="1" xfId="78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36" fillId="28" borderId="1" xfId="78" applyFont="1" applyFill="1" applyBorder="1" applyAlignment="1">
      <alignment horizontal="center" vertical="center"/>
    </xf>
    <xf numFmtId="49" fontId="27" fillId="28" borderId="1" xfId="70" applyNumberFormat="1" applyFont="1" applyFill="1" applyBorder="1" applyAlignment="1" applyProtection="1">
      <alignment horizontal="left" vertical="center" wrapText="1"/>
    </xf>
    <xf numFmtId="0" fontId="36" fillId="28" borderId="1" xfId="78" applyFont="1" applyFill="1" applyBorder="1" applyAlignment="1">
      <alignment horizontal="center" vertical="center" wrapText="1"/>
    </xf>
    <xf numFmtId="0" fontId="28" fillId="27" borderId="1" xfId="65" applyFont="1" applyFill="1" applyBorder="1" applyAlignment="1">
      <alignment vertical="center"/>
    </xf>
    <xf numFmtId="1" fontId="39" fillId="0" borderId="1" xfId="0" applyNumberFormat="1" applyFont="1" applyFill="1" applyBorder="1" applyAlignment="1">
      <alignment horizontal="left" vertical="center" wrapText="1"/>
    </xf>
    <xf numFmtId="0" fontId="37" fillId="27" borderId="1" xfId="78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vertical="top" wrapText="1"/>
    </xf>
    <xf numFmtId="0" fontId="36" fillId="0" borderId="1" xfId="0" applyFont="1" applyFill="1" applyBorder="1" applyAlignment="1">
      <alignment horizontal="center" vertical="center" wrapText="1"/>
    </xf>
    <xf numFmtId="0" fontId="36" fillId="24" borderId="1" xfId="78" applyFont="1" applyFill="1" applyBorder="1" applyAlignment="1">
      <alignment horizontal="center" vertical="center" wrapText="1"/>
    </xf>
    <xf numFmtId="0" fontId="35" fillId="24" borderId="1" xfId="78" applyFont="1" applyFill="1" applyBorder="1" applyAlignment="1">
      <alignment vertical="center" wrapText="1"/>
    </xf>
    <xf numFmtId="3" fontId="34" fillId="0" borderId="0" xfId="78" applyNumberFormat="1" applyFont="1"/>
    <xf numFmtId="0" fontId="41" fillId="0" borderId="0" xfId="79" applyFont="1" applyAlignment="1">
      <alignment vertical="center"/>
    </xf>
    <xf numFmtId="0" fontId="41" fillId="0" borderId="0" xfId="79" applyFont="1" applyAlignment="1">
      <alignment horizontal="left" vertical="center"/>
    </xf>
    <xf numFmtId="0" fontId="41" fillId="0" borderId="0" xfId="79" applyFont="1" applyAlignment="1">
      <alignment horizontal="center" vertical="center"/>
    </xf>
    <xf numFmtId="0" fontId="2" fillId="0" borderId="0" xfId="80"/>
    <xf numFmtId="4" fontId="2" fillId="0" borderId="0" xfId="80" applyNumberFormat="1"/>
    <xf numFmtId="4" fontId="2" fillId="29" borderId="0" xfId="80" applyNumberFormat="1" applyFill="1"/>
    <xf numFmtId="0" fontId="2" fillId="29" borderId="0" xfId="80" applyFill="1"/>
    <xf numFmtId="0" fontId="42" fillId="29" borderId="13" xfId="79" applyFont="1" applyFill="1" applyBorder="1" applyAlignment="1">
      <alignment horizontal="center" vertical="center" wrapText="1"/>
    </xf>
    <xf numFmtId="0" fontId="42" fillId="29" borderId="14" xfId="79" applyFont="1" applyFill="1" applyBorder="1" applyAlignment="1">
      <alignment horizontal="center" vertical="center" wrapText="1"/>
    </xf>
    <xf numFmtId="0" fontId="42" fillId="29" borderId="15" xfId="79" applyFont="1" applyFill="1" applyBorder="1" applyAlignment="1">
      <alignment horizontal="center" vertical="center"/>
    </xf>
    <xf numFmtId="0" fontId="3" fillId="30" borderId="22" xfId="61" applyFont="1" applyFill="1" applyBorder="1" applyAlignment="1">
      <alignment vertical="center" wrapText="1"/>
    </xf>
    <xf numFmtId="0" fontId="3" fillId="30" borderId="23" xfId="61" applyFont="1" applyFill="1" applyBorder="1" applyAlignment="1">
      <alignment horizontal="left" vertical="center" wrapText="1"/>
    </xf>
    <xf numFmtId="0" fontId="3" fillId="30" borderId="23" xfId="61" applyFont="1" applyFill="1" applyBorder="1" applyAlignment="1">
      <alignment horizontal="center" vertical="center"/>
    </xf>
    <xf numFmtId="3" fontId="3" fillId="30" borderId="24" xfId="70" applyNumberFormat="1" applyFont="1" applyFill="1" applyBorder="1" applyAlignment="1" applyProtection="1">
      <alignment horizontal="center" vertical="center" wrapText="1"/>
      <protection locked="0"/>
    </xf>
    <xf numFmtId="0" fontId="3" fillId="0" borderId="25" xfId="61" applyFont="1" applyBorder="1" applyAlignment="1">
      <alignment vertical="center" wrapText="1"/>
    </xf>
    <xf numFmtId="0" fontId="3" fillId="29" borderId="1" xfId="61" applyFont="1" applyFill="1" applyBorder="1" applyAlignment="1">
      <alignment horizontal="left" vertical="center" wrapText="1"/>
    </xf>
    <xf numFmtId="0" fontId="3" fillId="0" borderId="1" xfId="61" applyFont="1" applyBorder="1" applyAlignment="1">
      <alignment horizontal="center" vertical="center"/>
    </xf>
    <xf numFmtId="3" fontId="3" fillId="29" borderId="26" xfId="7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61" applyFont="1" applyBorder="1" applyAlignment="1">
      <alignment horizontal="left" vertical="center" wrapText="1"/>
    </xf>
    <xf numFmtId="3" fontId="3" fillId="0" borderId="26" xfId="7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61" applyFont="1" applyFill="1" applyBorder="1" applyAlignment="1">
      <alignment horizontal="left" vertical="center" wrapText="1"/>
    </xf>
    <xf numFmtId="0" fontId="3" fillId="0" borderId="1" xfId="61" applyFont="1" applyFill="1" applyBorder="1" applyAlignment="1">
      <alignment horizontal="center" vertical="center"/>
    </xf>
    <xf numFmtId="0" fontId="3" fillId="0" borderId="25" xfId="61" applyFont="1" applyFill="1" applyBorder="1" applyAlignment="1">
      <alignment vertical="center" wrapText="1"/>
    </xf>
    <xf numFmtId="0" fontId="3" fillId="0" borderId="27" xfId="61" applyFont="1" applyFill="1" applyBorder="1" applyAlignment="1">
      <alignment vertical="center" wrapText="1"/>
    </xf>
    <xf numFmtId="0" fontId="3" fillId="0" borderId="28" xfId="61" applyFont="1" applyFill="1" applyBorder="1" applyAlignment="1">
      <alignment horizontal="left" vertical="center" wrapText="1"/>
    </xf>
    <xf numFmtId="0" fontId="3" fillId="0" borderId="28" xfId="61" applyFont="1" applyFill="1" applyBorder="1" applyAlignment="1">
      <alignment horizontal="center" vertical="center"/>
    </xf>
    <xf numFmtId="3" fontId="3" fillId="0" borderId="29" xfId="70" applyNumberFormat="1" applyFont="1" applyFill="1" applyBorder="1" applyAlignment="1" applyProtection="1">
      <alignment horizontal="center" vertical="center" wrapText="1"/>
      <protection locked="0"/>
    </xf>
    <xf numFmtId="0" fontId="3" fillId="30" borderId="25" xfId="61" applyFont="1" applyFill="1" applyBorder="1" applyAlignment="1">
      <alignment vertical="center" wrapText="1"/>
    </xf>
    <xf numFmtId="0" fontId="3" fillId="30" borderId="1" xfId="61" applyFont="1" applyFill="1" applyBorder="1" applyAlignment="1">
      <alignment horizontal="left" vertical="center" wrapText="1"/>
    </xf>
    <xf numFmtId="0" fontId="3" fillId="30" borderId="1" xfId="61" applyFont="1" applyFill="1" applyBorder="1" applyAlignment="1">
      <alignment horizontal="center" vertical="center"/>
    </xf>
    <xf numFmtId="3" fontId="3" fillId="30" borderId="26" xfId="70" applyNumberFormat="1" applyFont="1" applyFill="1" applyBorder="1" applyAlignment="1" applyProtection="1">
      <alignment horizontal="center" vertical="center" wrapText="1"/>
      <protection locked="0"/>
    </xf>
    <xf numFmtId="0" fontId="41" fillId="30" borderId="24" xfId="79" applyFont="1" applyFill="1" applyBorder="1" applyAlignment="1">
      <alignment horizontal="center" vertical="center"/>
    </xf>
    <xf numFmtId="0" fontId="41" fillId="30" borderId="26" xfId="81" applyFont="1" applyFill="1" applyBorder="1" applyAlignment="1">
      <alignment horizontal="center" vertical="center"/>
    </xf>
    <xf numFmtId="0" fontId="41" fillId="0" borderId="26" xfId="79" applyFont="1" applyFill="1" applyBorder="1" applyAlignment="1">
      <alignment horizontal="center" vertical="center"/>
    </xf>
    <xf numFmtId="3" fontId="41" fillId="0" borderId="26" xfId="79" applyNumberFormat="1" applyFont="1" applyBorder="1" applyAlignment="1">
      <alignment horizontal="center" vertical="center"/>
    </xf>
    <xf numFmtId="0" fontId="41" fillId="0" borderId="26" xfId="79" applyFont="1" applyBorder="1" applyAlignment="1">
      <alignment horizontal="center" vertical="center"/>
    </xf>
    <xf numFmtId="0" fontId="3" fillId="29" borderId="25" xfId="61" applyFont="1" applyFill="1" applyBorder="1" applyAlignment="1">
      <alignment vertical="center" wrapText="1"/>
    </xf>
    <xf numFmtId="0" fontId="3" fillId="29" borderId="1" xfId="61" applyFont="1" applyFill="1" applyBorder="1" applyAlignment="1">
      <alignment horizontal="center" vertical="center"/>
    </xf>
    <xf numFmtId="0" fontId="41" fillId="29" borderId="26" xfId="79" applyFont="1" applyFill="1" applyBorder="1" applyAlignment="1">
      <alignment horizontal="center" vertical="center" wrapText="1"/>
    </xf>
    <xf numFmtId="0" fontId="3" fillId="29" borderId="27" xfId="61" applyFont="1" applyFill="1" applyBorder="1" applyAlignment="1">
      <alignment vertical="center" wrapText="1"/>
    </xf>
    <xf numFmtId="0" fontId="3" fillId="29" borderId="28" xfId="61" applyFont="1" applyFill="1" applyBorder="1" applyAlignment="1">
      <alignment horizontal="left" vertical="center" wrapText="1"/>
    </xf>
    <xf numFmtId="0" fontId="3" fillId="29" borderId="28" xfId="61" applyFont="1" applyFill="1" applyBorder="1" applyAlignment="1">
      <alignment horizontal="center" vertical="center"/>
    </xf>
    <xf numFmtId="0" fontId="41" fillId="29" borderId="29" xfId="79" applyFont="1" applyFill="1" applyBorder="1" applyAlignment="1">
      <alignment horizontal="center" vertical="center"/>
    </xf>
    <xf numFmtId="0" fontId="41" fillId="30" borderId="26" xfId="79" applyFont="1" applyFill="1" applyBorder="1" applyAlignment="1">
      <alignment horizontal="center" vertical="center" wrapText="1"/>
    </xf>
    <xf numFmtId="3" fontId="41" fillId="29" borderId="26" xfId="79" applyNumberFormat="1" applyFont="1" applyFill="1" applyBorder="1" applyAlignment="1">
      <alignment horizontal="center" vertical="center" wrapText="1"/>
    </xf>
    <xf numFmtId="1" fontId="41" fillId="29" borderId="26" xfId="79" applyNumberFormat="1" applyFont="1" applyFill="1" applyBorder="1" applyAlignment="1">
      <alignment horizontal="center" vertical="center" wrapText="1"/>
    </xf>
    <xf numFmtId="0" fontId="41" fillId="29" borderId="26" xfId="81" applyFont="1" applyFill="1" applyBorder="1" applyAlignment="1">
      <alignment horizontal="center" vertical="center" wrapText="1"/>
    </xf>
    <xf numFmtId="0" fontId="41" fillId="30" borderId="26" xfId="81" applyFont="1" applyFill="1" applyBorder="1" applyAlignment="1">
      <alignment horizontal="center" vertical="center" wrapText="1"/>
    </xf>
    <xf numFmtId="3" fontId="2" fillId="29" borderId="0" xfId="80" applyNumberFormat="1" applyFill="1"/>
    <xf numFmtId="0" fontId="41" fillId="29" borderId="26" xfId="81" applyFont="1" applyFill="1" applyBorder="1" applyAlignment="1">
      <alignment horizontal="center" vertical="center"/>
    </xf>
    <xf numFmtId="4" fontId="40" fillId="29" borderId="0" xfId="80" applyNumberFormat="1" applyFont="1" applyFill="1"/>
    <xf numFmtId="0" fontId="27" fillId="29" borderId="25" xfId="69" applyFont="1" applyFill="1" applyBorder="1" applyAlignment="1">
      <alignment horizontal="left" vertical="center" wrapText="1"/>
    </xf>
    <xf numFmtId="0" fontId="27" fillId="29" borderId="1" xfId="69" applyFont="1" applyFill="1" applyBorder="1" applyAlignment="1">
      <alignment horizontal="left" vertical="center" wrapText="1"/>
    </xf>
    <xf numFmtId="1" fontId="41" fillId="29" borderId="26" xfId="81" applyNumberFormat="1" applyFont="1" applyFill="1" applyBorder="1" applyAlignment="1">
      <alignment horizontal="center" vertical="center" wrapText="1"/>
    </xf>
    <xf numFmtId="0" fontId="3" fillId="0" borderId="25" xfId="80" applyFont="1" applyFill="1" applyBorder="1" applyAlignment="1">
      <alignment vertical="center" wrapText="1"/>
    </xf>
    <xf numFmtId="0" fontId="3" fillId="0" borderId="1" xfId="80" applyFont="1" applyFill="1" applyBorder="1" applyAlignment="1">
      <alignment horizontal="center" vertical="center"/>
    </xf>
    <xf numFmtId="0" fontId="41" fillId="0" borderId="26" xfId="81" applyFont="1" applyFill="1" applyBorder="1" applyAlignment="1">
      <alignment horizontal="center" vertical="center" wrapText="1"/>
    </xf>
    <xf numFmtId="0" fontId="3" fillId="29" borderId="22" xfId="61" applyFont="1" applyFill="1" applyBorder="1" applyAlignment="1">
      <alignment vertical="center" wrapText="1"/>
    </xf>
    <xf numFmtId="0" fontId="44" fillId="29" borderId="23" xfId="61" applyFont="1" applyFill="1" applyBorder="1" applyAlignment="1">
      <alignment horizontal="left" vertical="center"/>
    </xf>
    <xf numFmtId="0" fontId="3" fillId="29" borderId="23" xfId="61" applyFont="1" applyFill="1" applyBorder="1" applyAlignment="1">
      <alignment horizontal="center" vertical="center"/>
    </xf>
    <xf numFmtId="3" fontId="41" fillId="29" borderId="23" xfId="79" applyNumberFormat="1" applyFont="1" applyFill="1" applyBorder="1" applyAlignment="1">
      <alignment horizontal="center" vertical="center" wrapText="1"/>
    </xf>
    <xf numFmtId="3" fontId="41" fillId="29" borderId="1" xfId="79" applyNumberFormat="1" applyFont="1" applyFill="1" applyBorder="1" applyAlignment="1">
      <alignment horizontal="center" vertical="center" wrapText="1"/>
    </xf>
    <xf numFmtId="0" fontId="41" fillId="30" borderId="1" xfId="79" applyFont="1" applyFill="1" applyBorder="1" applyAlignment="1">
      <alignment horizontal="center" vertical="center" wrapText="1"/>
    </xf>
    <xf numFmtId="0" fontId="27" fillId="30" borderId="1" xfId="61" applyFont="1" applyFill="1" applyBorder="1" applyAlignment="1">
      <alignment horizontal="left" vertical="center" wrapText="1"/>
    </xf>
    <xf numFmtId="0" fontId="27" fillId="29" borderId="1" xfId="61" applyFont="1" applyFill="1" applyBorder="1" applyAlignment="1">
      <alignment horizontal="left" vertical="center" wrapText="1"/>
    </xf>
    <xf numFmtId="0" fontId="27" fillId="29" borderId="25" xfId="65" applyFont="1" applyFill="1" applyBorder="1" applyAlignment="1">
      <alignment horizontal="left" vertical="center" wrapText="1"/>
    </xf>
    <xf numFmtId="0" fontId="27" fillId="29" borderId="1" xfId="65" applyFont="1" applyFill="1" applyBorder="1" applyAlignment="1">
      <alignment horizontal="left" vertical="center" wrapText="1"/>
    </xf>
    <xf numFmtId="49" fontId="27" fillId="29" borderId="1" xfId="82" applyNumberFormat="1" applyFont="1" applyFill="1" applyBorder="1" applyAlignment="1" applyProtection="1">
      <alignment horizontal="center" vertical="center" wrapText="1"/>
    </xf>
    <xf numFmtId="0" fontId="45" fillId="30" borderId="25" xfId="61" applyFont="1" applyFill="1" applyBorder="1" applyAlignment="1">
      <alignment vertical="center" wrapText="1"/>
    </xf>
    <xf numFmtId="0" fontId="41" fillId="29" borderId="1" xfId="79" applyFont="1" applyFill="1" applyBorder="1" applyAlignment="1">
      <alignment horizontal="center" vertical="center" wrapText="1"/>
    </xf>
    <xf numFmtId="0" fontId="27" fillId="29" borderId="1" xfId="80" applyFont="1" applyFill="1" applyBorder="1" applyAlignment="1">
      <alignment horizontal="left" vertical="center" wrapText="1"/>
    </xf>
    <xf numFmtId="0" fontId="27" fillId="29" borderId="1" xfId="80" applyFont="1" applyFill="1" applyBorder="1" applyAlignment="1">
      <alignment vertical="top" wrapText="1"/>
    </xf>
    <xf numFmtId="1" fontId="41" fillId="29" borderId="1" xfId="79" applyNumberFormat="1" applyFont="1" applyFill="1" applyBorder="1" applyAlignment="1">
      <alignment horizontal="center" vertical="center" wrapText="1"/>
    </xf>
    <xf numFmtId="0" fontId="3" fillId="29" borderId="1" xfId="80" applyFont="1" applyFill="1" applyBorder="1" applyAlignment="1">
      <alignment vertical="center" wrapText="1"/>
    </xf>
    <xf numFmtId="3" fontId="3" fillId="29" borderId="1" xfId="70" applyNumberFormat="1" applyFont="1" applyFill="1" applyBorder="1" applyAlignment="1" applyProtection="1">
      <alignment horizontal="center" vertical="center" wrapText="1"/>
      <protection locked="0"/>
    </xf>
    <xf numFmtId="0" fontId="3" fillId="0" borderId="32" xfId="61" applyFont="1" applyFill="1" applyBorder="1" applyAlignment="1">
      <alignment vertical="center" wrapText="1"/>
    </xf>
    <xf numFmtId="0" fontId="3" fillId="29" borderId="33" xfId="61" applyFont="1" applyFill="1" applyBorder="1" applyAlignment="1">
      <alignment horizontal="left" vertical="center" wrapText="1"/>
    </xf>
    <xf numFmtId="0" fontId="3" fillId="0" borderId="33" xfId="61" applyFont="1" applyFill="1" applyBorder="1" applyAlignment="1">
      <alignment horizontal="center" vertical="center"/>
    </xf>
    <xf numFmtId="0" fontId="41" fillId="29" borderId="33" xfId="79" applyFont="1" applyFill="1" applyBorder="1" applyAlignment="1">
      <alignment horizontal="center" vertical="center" wrapText="1"/>
    </xf>
    <xf numFmtId="1" fontId="3" fillId="29" borderId="25" xfId="61" applyNumberFormat="1" applyFont="1" applyFill="1" applyBorder="1" applyAlignment="1">
      <alignment vertical="center" wrapText="1"/>
    </xf>
    <xf numFmtId="1" fontId="3" fillId="29" borderId="1" xfId="61" applyNumberFormat="1" applyFont="1" applyFill="1" applyBorder="1" applyAlignment="1">
      <alignment horizontal="left" vertical="center" wrapText="1"/>
    </xf>
    <xf numFmtId="1" fontId="3" fillId="29" borderId="1" xfId="61" applyNumberFormat="1" applyFont="1" applyFill="1" applyBorder="1" applyAlignment="1">
      <alignment horizontal="center" vertical="center"/>
    </xf>
    <xf numFmtId="0" fontId="27" fillId="30" borderId="1" xfId="83" applyFont="1" applyFill="1" applyBorder="1" applyAlignment="1">
      <alignment horizontal="center" vertical="center" wrapText="1"/>
    </xf>
    <xf numFmtId="0" fontId="2" fillId="30" borderId="1" xfId="80" applyFill="1" applyBorder="1"/>
    <xf numFmtId="0" fontId="2" fillId="30" borderId="0" xfId="80" applyFill="1"/>
    <xf numFmtId="0" fontId="34" fillId="0" borderId="0" xfId="78" applyFont="1" applyAlignment="1"/>
    <xf numFmtId="0" fontId="39" fillId="0" borderId="1" xfId="84" applyFont="1" applyFill="1" applyBorder="1"/>
    <xf numFmtId="3" fontId="44" fillId="0" borderId="1" xfId="70" applyNumberFormat="1" applyFont="1" applyFill="1" applyBorder="1" applyAlignment="1" applyProtection="1">
      <alignment horizontal="center" vertical="center" wrapText="1"/>
    </xf>
    <xf numFmtId="1" fontId="46" fillId="0" borderId="1" xfId="0" applyNumberFormat="1" applyFont="1" applyFill="1" applyBorder="1" applyAlignment="1">
      <alignment horizontal="center" vertical="center"/>
    </xf>
    <xf numFmtId="49" fontId="46" fillId="0" borderId="1" xfId="0" applyNumberFormat="1" applyFont="1" applyFill="1" applyBorder="1" applyAlignment="1">
      <alignment vertical="center"/>
    </xf>
    <xf numFmtId="1" fontId="46" fillId="0" borderId="1" xfId="0" applyNumberFormat="1" applyFont="1" applyFill="1" applyBorder="1" applyAlignment="1">
      <alignment horizontal="left" vertical="center" wrapText="1"/>
    </xf>
    <xf numFmtId="0" fontId="35" fillId="27" borderId="1" xfId="84" applyFont="1" applyFill="1" applyBorder="1" applyAlignment="1">
      <alignment horizontal="left" vertical="center"/>
    </xf>
    <xf numFmtId="0" fontId="36" fillId="25" borderId="1" xfId="84" applyFont="1" applyFill="1" applyBorder="1" applyAlignment="1">
      <alignment horizontal="center" vertical="center"/>
    </xf>
    <xf numFmtId="3" fontId="44" fillId="0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left" vertical="center" wrapText="1"/>
    </xf>
    <xf numFmtId="0" fontId="27" fillId="0" borderId="1" xfId="84" applyFont="1" applyFill="1" applyBorder="1" applyAlignment="1">
      <alignment horizontal="center" vertical="center"/>
    </xf>
    <xf numFmtId="3" fontId="44" fillId="28" borderId="1" xfId="84" applyNumberFormat="1" applyFont="1" applyFill="1" applyBorder="1" applyAlignment="1">
      <alignment horizontal="right" vertical="center" wrapText="1"/>
    </xf>
    <xf numFmtId="0" fontId="27" fillId="28" borderId="1" xfId="84" applyFont="1" applyFill="1" applyBorder="1" applyAlignment="1">
      <alignment horizontal="center" vertical="center" wrapText="1"/>
    </xf>
    <xf numFmtId="0" fontId="47" fillId="28" borderId="1" xfId="84" applyFont="1" applyFill="1" applyBorder="1" applyAlignment="1">
      <alignment horizontal="left" vertical="center" wrapText="1"/>
    </xf>
    <xf numFmtId="0" fontId="27" fillId="28" borderId="1" xfId="84" applyFont="1" applyFill="1" applyBorder="1" applyAlignment="1">
      <alignment horizontal="center" vertical="center"/>
    </xf>
    <xf numFmtId="0" fontId="44" fillId="0" borderId="1" xfId="0" applyFont="1" applyFill="1" applyBorder="1" applyAlignment="1">
      <alignment horizontal="center"/>
    </xf>
    <xf numFmtId="2" fontId="44" fillId="0" borderId="1" xfId="0" applyNumberFormat="1" applyFont="1" applyFill="1" applyBorder="1" applyAlignment="1">
      <alignment horizontal="left" vertical="center" wrapText="1"/>
    </xf>
    <xf numFmtId="0" fontId="36" fillId="0" borderId="1" xfId="84" applyFont="1" applyBorder="1" applyAlignment="1">
      <alignment horizontal="center" vertical="center"/>
    </xf>
    <xf numFmtId="2" fontId="44" fillId="0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/>
    <xf numFmtId="0" fontId="44" fillId="0" borderId="1" xfId="0" applyFont="1" applyFill="1" applyBorder="1" applyAlignment="1">
      <alignment horizontal="left" vertical="center"/>
    </xf>
    <xf numFmtId="3" fontId="48" fillId="27" borderId="1" xfId="84" applyNumberFormat="1" applyFont="1" applyFill="1" applyBorder="1" applyAlignment="1">
      <alignment horizontal="right" vertical="center" wrapText="1"/>
    </xf>
    <xf numFmtId="0" fontId="36" fillId="27" borderId="1" xfId="84" applyFont="1" applyFill="1" applyBorder="1" applyAlignment="1">
      <alignment horizontal="center" vertical="center" wrapText="1"/>
    </xf>
    <xf numFmtId="0" fontId="36" fillId="28" borderId="1" xfId="84" applyFont="1" applyFill="1" applyBorder="1" applyAlignment="1">
      <alignment vertical="center" wrapText="1"/>
    </xf>
    <xf numFmtId="0" fontId="36" fillId="27" borderId="1" xfId="84" applyFont="1" applyFill="1" applyBorder="1" applyAlignment="1">
      <alignment horizontal="center" vertical="center"/>
    </xf>
    <xf numFmtId="1" fontId="36" fillId="27" borderId="1" xfId="84" applyNumberFormat="1" applyFont="1" applyFill="1" applyBorder="1" applyAlignment="1">
      <alignment horizontal="center" vertical="center"/>
    </xf>
    <xf numFmtId="0" fontId="35" fillId="27" borderId="12" xfId="84" applyFont="1" applyFill="1" applyBorder="1" applyAlignment="1">
      <alignment vertical="center"/>
    </xf>
    <xf numFmtId="0" fontId="35" fillId="27" borderId="11" xfId="84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35" fillId="26" borderId="1" xfId="78" applyFont="1" applyFill="1" applyBorder="1" applyAlignment="1">
      <alignment horizontal="center" vertical="center" wrapText="1"/>
    </xf>
    <xf numFmtId="0" fontId="42" fillId="24" borderId="30" xfId="79" applyFont="1" applyFill="1" applyBorder="1" applyAlignment="1">
      <alignment horizontal="center" vertical="center" wrapText="1"/>
    </xf>
    <xf numFmtId="0" fontId="42" fillId="24" borderId="0" xfId="79" applyFont="1" applyFill="1" applyBorder="1" applyAlignment="1">
      <alignment horizontal="center" vertical="center" wrapText="1"/>
    </xf>
    <xf numFmtId="0" fontId="42" fillId="24" borderId="31" xfId="79" applyFont="1" applyFill="1" applyBorder="1" applyAlignment="1">
      <alignment horizontal="center" vertical="center" wrapText="1"/>
    </xf>
    <xf numFmtId="0" fontId="43" fillId="24" borderId="16" xfId="79" applyFont="1" applyFill="1" applyBorder="1" applyAlignment="1">
      <alignment horizontal="center" vertical="center" wrapText="1"/>
    </xf>
    <xf numFmtId="0" fontId="43" fillId="24" borderId="17" xfId="79" applyFont="1" applyFill="1" applyBorder="1" applyAlignment="1">
      <alignment horizontal="center" vertical="center" wrapText="1"/>
    </xf>
    <xf numFmtId="0" fontId="43" fillId="24" borderId="18" xfId="79" applyFont="1" applyFill="1" applyBorder="1" applyAlignment="1">
      <alignment horizontal="center" vertical="center" wrapText="1"/>
    </xf>
    <xf numFmtId="0" fontId="42" fillId="24" borderId="19" xfId="79" applyFont="1" applyFill="1" applyBorder="1" applyAlignment="1">
      <alignment horizontal="center" vertical="center" wrapText="1"/>
    </xf>
    <xf numFmtId="0" fontId="42" fillId="24" borderId="20" xfId="79" applyFont="1" applyFill="1" applyBorder="1" applyAlignment="1">
      <alignment horizontal="center" vertical="center" wrapText="1"/>
    </xf>
    <xf numFmtId="0" fontId="42" fillId="24" borderId="21" xfId="79" applyFont="1" applyFill="1" applyBorder="1" applyAlignment="1">
      <alignment horizontal="center" vertical="center" wrapText="1"/>
    </xf>
    <xf numFmtId="0" fontId="42" fillId="24" borderId="16" xfId="79" applyFont="1" applyFill="1" applyBorder="1" applyAlignment="1">
      <alignment horizontal="center" vertical="center" wrapText="1"/>
    </xf>
    <xf numFmtId="0" fontId="42" fillId="24" borderId="17" xfId="79" applyFont="1" applyFill="1" applyBorder="1" applyAlignment="1">
      <alignment horizontal="center" vertical="center" wrapText="1"/>
    </xf>
    <xf numFmtId="0" fontId="42" fillId="24" borderId="18" xfId="79" applyFont="1" applyFill="1" applyBorder="1" applyAlignment="1">
      <alignment horizontal="center" vertical="center" wrapText="1"/>
    </xf>
    <xf numFmtId="0" fontId="43" fillId="24" borderId="16" xfId="83" applyFont="1" applyFill="1" applyBorder="1" applyAlignment="1">
      <alignment horizontal="center" vertical="center" wrapText="1"/>
    </xf>
    <xf numFmtId="0" fontId="43" fillId="24" borderId="17" xfId="83" applyFont="1" applyFill="1" applyBorder="1" applyAlignment="1">
      <alignment horizontal="center" vertical="center" wrapText="1"/>
    </xf>
    <xf numFmtId="0" fontId="42" fillId="24" borderId="16" xfId="81" applyFont="1" applyFill="1" applyBorder="1" applyAlignment="1">
      <alignment horizontal="center" vertical="center" wrapText="1"/>
    </xf>
    <xf numFmtId="0" fontId="42" fillId="24" borderId="17" xfId="81" applyFont="1" applyFill="1" applyBorder="1" applyAlignment="1">
      <alignment horizontal="center" vertical="center" wrapText="1"/>
    </xf>
    <xf numFmtId="0" fontId="42" fillId="24" borderId="18" xfId="81" applyFont="1" applyFill="1" applyBorder="1" applyAlignment="1">
      <alignment horizontal="center" vertical="center" wrapText="1"/>
    </xf>
    <xf numFmtId="0" fontId="43" fillId="24" borderId="19" xfId="79" applyFont="1" applyFill="1" applyBorder="1" applyAlignment="1">
      <alignment horizontal="center" vertical="center" wrapText="1"/>
    </xf>
    <xf numFmtId="0" fontId="43" fillId="24" borderId="20" xfId="79" applyFont="1" applyFill="1" applyBorder="1" applyAlignment="1">
      <alignment horizontal="center" vertical="center" wrapText="1"/>
    </xf>
    <xf numFmtId="0" fontId="35" fillId="26" borderId="1" xfId="84" applyFont="1" applyFill="1" applyBorder="1" applyAlignment="1">
      <alignment horizontal="center" vertical="center" wrapText="1"/>
    </xf>
  </cellXfs>
  <cellStyles count="85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Normal_WGC 3 valuation model version 1" xfId="67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0" xfId="78"/>
    <cellStyle name="Обычный 12 2" xfId="40"/>
    <cellStyle name="Обычный 2" xfId="3"/>
    <cellStyle name="Обычный 2 2" xfId="61"/>
    <cellStyle name="Обычный 2 3" xfId="66"/>
    <cellStyle name="Обычный 2 3 10" xfId="79"/>
    <cellStyle name="Обычный 2 3 6 2" xfId="81"/>
    <cellStyle name="Обычный 2 3 7 2" xfId="83"/>
    <cellStyle name="Обычный 2 4" xfId="84"/>
    <cellStyle name="Обычный 3" xfId="2"/>
    <cellStyle name="Обычный 3 2" xfId="41"/>
    <cellStyle name="Обычный 3 2 2 2" xfId="42"/>
    <cellStyle name="Обычный 3 21" xfId="62"/>
    <cellStyle name="Обычный 3 3" xfId="72"/>
    <cellStyle name="Обычный 3 4" xfId="80"/>
    <cellStyle name="Обычный 4" xfId="43"/>
    <cellStyle name="Обычный 4 2" xfId="44"/>
    <cellStyle name="Обычный 4 2 2" xfId="77"/>
    <cellStyle name="Обычный 4 3" xfId="73"/>
    <cellStyle name="Обычный 5" xfId="45"/>
    <cellStyle name="Обычный 5 2" xfId="68"/>
    <cellStyle name="Обычный 5 3" xfId="74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7 3" xfId="76"/>
    <cellStyle name="Обычный 8" xfId="51"/>
    <cellStyle name="Обычный 8 2" xfId="75"/>
    <cellStyle name="Обычный 9" xfId="71"/>
    <cellStyle name="Обычный_lst_tg" xfId="70"/>
    <cellStyle name="Обычный_lst_tg 2" xfId="82"/>
    <cellStyle name="Обычный_ТП и Р СарГЭС (1-4)" xfId="69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uuke3/Desktop/&#1056;&#1072;&#1089;&#1095;&#1077;&#1090;%202018-2022/&#1057;&#1086;&#1079;&#1076;&#1072;&#1085;&#1080;&#1077;&#1084;&#1086;&#1076;&#1077;&#1088;&#1085;&#1080;&#1079;&#1072;&#1094;&#1080;&#1103;%20&#1089;&#1080;&#1089;&#1090;&#1077;&#1084;%20&#1091;&#1095;&#1077;&#1090;&#1072;%20&#1087;&#1086;%20&#1048;&#1055;%20&#1085;&#1072;%202018%20&#1075;&#1086;&#1076;%20(&#1048;&#1058;&#1054;&#1043;).xlsx!&#1056;&#1072;&#1073;&#1086;&#1095;&#1080;&#1081;%20&#1083;&#1080;&#1089;&#1090;!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зданиемодернизация систем уче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9"/>
  <sheetViews>
    <sheetView topLeftCell="A5" workbookViewId="0">
      <selection activeCell="B40" sqref="B40"/>
    </sheetView>
  </sheetViews>
  <sheetFormatPr defaultRowHeight="15" x14ac:dyDescent="0.25"/>
  <cols>
    <col min="2" max="2" width="39.85546875" customWidth="1"/>
  </cols>
  <sheetData>
    <row r="3" spans="2:2" x14ac:dyDescent="0.25">
      <c r="B3" t="s">
        <v>2</v>
      </c>
    </row>
    <row r="4" spans="2:2" x14ac:dyDescent="0.25">
      <c r="B4" t="s">
        <v>46</v>
      </c>
    </row>
    <row r="5" spans="2:2" x14ac:dyDescent="0.25">
      <c r="B5" t="s">
        <v>47</v>
      </c>
    </row>
    <row r="6" spans="2:2" x14ac:dyDescent="0.25">
      <c r="B6" t="s">
        <v>3</v>
      </c>
    </row>
    <row r="7" spans="2:2" x14ac:dyDescent="0.25">
      <c r="B7" t="s">
        <v>48</v>
      </c>
    </row>
    <row r="8" spans="2:2" x14ac:dyDescent="0.25">
      <c r="B8" t="s">
        <v>4</v>
      </c>
    </row>
    <row r="9" spans="2:2" x14ac:dyDescent="0.25">
      <c r="B9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1"/>
  <sheetViews>
    <sheetView topLeftCell="A58" workbookViewId="0">
      <selection activeCell="H21" sqref="H21"/>
    </sheetView>
  </sheetViews>
  <sheetFormatPr defaultColWidth="9.140625" defaultRowHeight="15" x14ac:dyDescent="0.25"/>
  <cols>
    <col min="1" max="1" width="46.85546875" style="5" customWidth="1"/>
    <col min="2" max="2" width="54.85546875" style="5" customWidth="1"/>
    <col min="3" max="3" width="7" style="50" customWidth="1"/>
    <col min="4" max="4" width="11.7109375" style="5" customWidth="1"/>
    <col min="5" max="9" width="10.5703125" style="5" customWidth="1"/>
    <col min="10" max="16384" width="9.140625" style="5"/>
  </cols>
  <sheetData>
    <row r="1" spans="1:4" x14ac:dyDescent="0.25">
      <c r="A1" s="6"/>
      <c r="D1" s="7" t="s">
        <v>61</v>
      </c>
    </row>
    <row r="3" spans="1:4" x14ac:dyDescent="0.25">
      <c r="A3" s="6"/>
      <c r="D3" s="152" t="s">
        <v>174</v>
      </c>
    </row>
    <row r="4" spans="1:4" x14ac:dyDescent="0.25">
      <c r="A4" s="6"/>
      <c r="D4" s="7"/>
    </row>
    <row r="5" spans="1:4" ht="15.75" x14ac:dyDescent="0.25">
      <c r="A5" s="181" t="s">
        <v>173</v>
      </c>
      <c r="B5" s="181"/>
      <c r="C5" s="181"/>
      <c r="D5" s="181"/>
    </row>
    <row r="7" spans="1:4" ht="10.5" customHeight="1" x14ac:dyDescent="0.25">
      <c r="A7" s="182" t="s">
        <v>1</v>
      </c>
      <c r="B7" s="182" t="s">
        <v>9</v>
      </c>
      <c r="C7" s="182" t="s">
        <v>10</v>
      </c>
      <c r="D7" s="182" t="s">
        <v>0</v>
      </c>
    </row>
    <row r="8" spans="1:4" x14ac:dyDescent="0.25">
      <c r="A8" s="182"/>
      <c r="B8" s="182"/>
      <c r="C8" s="182"/>
      <c r="D8" s="182"/>
    </row>
    <row r="9" spans="1:4" ht="13.7" customHeight="1" x14ac:dyDescent="0.25">
      <c r="A9" s="9" t="s">
        <v>11</v>
      </c>
      <c r="B9" s="8"/>
      <c r="C9" s="9"/>
      <c r="D9" s="8"/>
    </row>
    <row r="10" spans="1:4" ht="13.7" customHeight="1" x14ac:dyDescent="0.25">
      <c r="A10" s="12" t="s">
        <v>12</v>
      </c>
      <c r="B10" s="13"/>
      <c r="C10" s="61"/>
      <c r="D10" s="11"/>
    </row>
    <row r="11" spans="1:4" ht="17.25" customHeight="1" x14ac:dyDescent="0.25">
      <c r="A11" s="14" t="s">
        <v>7</v>
      </c>
      <c r="B11" s="15"/>
      <c r="C11" s="16" t="s">
        <v>8</v>
      </c>
      <c r="D11" s="49">
        <v>298</v>
      </c>
    </row>
    <row r="12" spans="1:4" ht="13.7" customHeight="1" x14ac:dyDescent="0.25">
      <c r="A12" s="14" t="s">
        <v>13</v>
      </c>
      <c r="B12" s="2" t="s">
        <v>14</v>
      </c>
      <c r="C12" s="16" t="s">
        <v>15</v>
      </c>
      <c r="D12" s="17">
        <v>7450</v>
      </c>
    </row>
    <row r="13" spans="1:4" ht="13.7" customHeight="1" x14ac:dyDescent="0.25">
      <c r="A13" s="18" t="s">
        <v>16</v>
      </c>
      <c r="B13" s="19" t="s">
        <v>17</v>
      </c>
      <c r="C13" s="16" t="s">
        <v>8</v>
      </c>
      <c r="D13" s="17">
        <v>596</v>
      </c>
    </row>
    <row r="14" spans="1:4" ht="13.7" customHeight="1" x14ac:dyDescent="0.25">
      <c r="A14" s="18" t="s">
        <v>16</v>
      </c>
      <c r="B14" s="19" t="s">
        <v>18</v>
      </c>
      <c r="C14" s="16" t="s">
        <v>8</v>
      </c>
      <c r="D14" s="17">
        <v>596</v>
      </c>
    </row>
    <row r="15" spans="1:4" ht="13.7" customHeight="1" x14ac:dyDescent="0.25">
      <c r="A15" s="14" t="s">
        <v>19</v>
      </c>
      <c r="B15" s="20" t="s">
        <v>20</v>
      </c>
      <c r="C15" s="16" t="s">
        <v>8</v>
      </c>
      <c r="D15" s="17">
        <v>596</v>
      </c>
    </row>
    <row r="16" spans="1:4" ht="13.7" customHeight="1" x14ac:dyDescent="0.25">
      <c r="A16" s="14" t="s">
        <v>21</v>
      </c>
      <c r="B16" s="20" t="s">
        <v>22</v>
      </c>
      <c r="C16" s="16" t="s">
        <v>8</v>
      </c>
      <c r="D16" s="17">
        <v>298</v>
      </c>
    </row>
    <row r="17" spans="1:4" ht="13.7" customHeight="1" x14ac:dyDescent="0.25">
      <c r="A17" s="14" t="s">
        <v>23</v>
      </c>
      <c r="B17" s="20" t="s">
        <v>24</v>
      </c>
      <c r="C17" s="16" t="s">
        <v>8</v>
      </c>
      <c r="D17" s="17">
        <v>298</v>
      </c>
    </row>
    <row r="18" spans="1:4" ht="13.7" customHeight="1" x14ac:dyDescent="0.25">
      <c r="A18" s="14" t="s">
        <v>25</v>
      </c>
      <c r="B18" s="20" t="s">
        <v>26</v>
      </c>
      <c r="C18" s="16" t="s">
        <v>15</v>
      </c>
      <c r="D18" s="17">
        <v>596</v>
      </c>
    </row>
    <row r="19" spans="1:4" ht="13.7" customHeight="1" x14ac:dyDescent="0.25">
      <c r="A19" s="14" t="s">
        <v>27</v>
      </c>
      <c r="B19" s="20" t="s">
        <v>28</v>
      </c>
      <c r="C19" s="16" t="s">
        <v>8</v>
      </c>
      <c r="D19" s="17">
        <v>596</v>
      </c>
    </row>
    <row r="20" spans="1:4" ht="13.7" customHeight="1" x14ac:dyDescent="0.25">
      <c r="A20" s="24" t="s">
        <v>29</v>
      </c>
      <c r="B20" s="25"/>
      <c r="C20" s="23"/>
      <c r="D20" s="23"/>
    </row>
    <row r="21" spans="1:4" ht="14.25" customHeight="1" x14ac:dyDescent="0.25">
      <c r="A21" s="14" t="s">
        <v>7</v>
      </c>
      <c r="B21" s="26"/>
      <c r="C21" s="16" t="s">
        <v>8</v>
      </c>
      <c r="D21" s="17">
        <v>109</v>
      </c>
    </row>
    <row r="22" spans="1:4" ht="13.7" customHeight="1" x14ac:dyDescent="0.25">
      <c r="A22" s="14" t="s">
        <v>13</v>
      </c>
      <c r="B22" s="27" t="s">
        <v>14</v>
      </c>
      <c r="C22" s="16" t="s">
        <v>15</v>
      </c>
      <c r="D22" s="17">
        <v>2725</v>
      </c>
    </row>
    <row r="23" spans="1:4" ht="13.7" customHeight="1" x14ac:dyDescent="0.25">
      <c r="A23" s="14" t="s">
        <v>30</v>
      </c>
      <c r="B23" s="27" t="s">
        <v>31</v>
      </c>
      <c r="C23" s="16" t="s">
        <v>15</v>
      </c>
      <c r="D23" s="17">
        <v>654</v>
      </c>
    </row>
    <row r="24" spans="1:4" ht="13.7" customHeight="1" x14ac:dyDescent="0.25">
      <c r="A24" s="14" t="s">
        <v>16</v>
      </c>
      <c r="B24" s="19" t="s">
        <v>17</v>
      </c>
      <c r="C24" s="16" t="s">
        <v>8</v>
      </c>
      <c r="D24" s="17">
        <v>218</v>
      </c>
    </row>
    <row r="25" spans="1:4" ht="13.7" customHeight="1" x14ac:dyDescent="0.25">
      <c r="A25" s="14" t="s">
        <v>16</v>
      </c>
      <c r="B25" s="19" t="s">
        <v>18</v>
      </c>
      <c r="C25" s="16" t="s">
        <v>8</v>
      </c>
      <c r="D25" s="17">
        <v>218</v>
      </c>
    </row>
    <row r="26" spans="1:4" ht="13.7" customHeight="1" x14ac:dyDescent="0.25">
      <c r="A26" s="14" t="s">
        <v>19</v>
      </c>
      <c r="B26" s="20" t="s">
        <v>20</v>
      </c>
      <c r="C26" s="16" t="s">
        <v>8</v>
      </c>
      <c r="D26" s="17">
        <v>218</v>
      </c>
    </row>
    <row r="27" spans="1:4" ht="13.7" customHeight="1" x14ac:dyDescent="0.25">
      <c r="A27" s="14" t="s">
        <v>21</v>
      </c>
      <c r="B27" s="20" t="s">
        <v>22</v>
      </c>
      <c r="C27" s="16" t="s">
        <v>8</v>
      </c>
      <c r="D27" s="17">
        <v>109</v>
      </c>
    </row>
    <row r="28" spans="1:4" ht="13.7" customHeight="1" x14ac:dyDescent="0.25">
      <c r="A28" s="14" t="s">
        <v>23</v>
      </c>
      <c r="B28" s="20" t="s">
        <v>24</v>
      </c>
      <c r="C28" s="16" t="s">
        <v>8</v>
      </c>
      <c r="D28" s="17">
        <v>109</v>
      </c>
    </row>
    <row r="29" spans="1:4" ht="13.7" customHeight="1" x14ac:dyDescent="0.25">
      <c r="A29" s="14" t="s">
        <v>25</v>
      </c>
      <c r="B29" s="20" t="s">
        <v>26</v>
      </c>
      <c r="C29" s="16" t="s">
        <v>15</v>
      </c>
      <c r="D29" s="17">
        <v>218</v>
      </c>
    </row>
    <row r="30" spans="1:4" ht="13.7" customHeight="1" x14ac:dyDescent="0.25">
      <c r="A30" s="14" t="s">
        <v>27</v>
      </c>
      <c r="B30" s="20" t="s">
        <v>28</v>
      </c>
      <c r="C30" s="16" t="s">
        <v>8</v>
      </c>
      <c r="D30" s="17">
        <v>218</v>
      </c>
    </row>
    <row r="31" spans="1:4" ht="13.7" customHeight="1" x14ac:dyDescent="0.25">
      <c r="A31" s="12" t="s">
        <v>50</v>
      </c>
      <c r="B31" s="28"/>
      <c r="C31" s="29"/>
      <c r="D31" s="29"/>
    </row>
    <row r="32" spans="1:4" ht="17.25" customHeight="1" x14ac:dyDescent="0.25">
      <c r="A32" s="2" t="s">
        <v>32</v>
      </c>
      <c r="B32" s="30"/>
      <c r="C32" s="17" t="s">
        <v>8</v>
      </c>
      <c r="D32" s="49">
        <v>94</v>
      </c>
    </row>
    <row r="33" spans="1:4" ht="13.7" customHeight="1" x14ac:dyDescent="0.25">
      <c r="A33" s="31" t="s">
        <v>33</v>
      </c>
      <c r="B33" s="2" t="s">
        <v>34</v>
      </c>
      <c r="C33" s="16" t="s">
        <v>15</v>
      </c>
      <c r="D33" s="17">
        <v>2350</v>
      </c>
    </row>
    <row r="34" spans="1:4" ht="13.7" customHeight="1" x14ac:dyDescent="0.25">
      <c r="A34" s="14" t="s">
        <v>16</v>
      </c>
      <c r="B34" s="19" t="s">
        <v>17</v>
      </c>
      <c r="C34" s="16" t="s">
        <v>8</v>
      </c>
      <c r="D34" s="17">
        <v>376</v>
      </c>
    </row>
    <row r="35" spans="1:4" ht="13.7" customHeight="1" x14ac:dyDescent="0.25">
      <c r="A35" s="14" t="s">
        <v>16</v>
      </c>
      <c r="B35" s="19" t="s">
        <v>18</v>
      </c>
      <c r="C35" s="16" t="s">
        <v>8</v>
      </c>
      <c r="D35" s="17">
        <v>376</v>
      </c>
    </row>
    <row r="36" spans="1:4" ht="13.7" customHeight="1" x14ac:dyDescent="0.25">
      <c r="A36" s="1" t="s">
        <v>19</v>
      </c>
      <c r="B36" s="20" t="s">
        <v>20</v>
      </c>
      <c r="C36" s="16" t="s">
        <v>8</v>
      </c>
      <c r="D36" s="17">
        <v>188</v>
      </c>
    </row>
    <row r="37" spans="1:4" ht="13.7" customHeight="1" x14ac:dyDescent="0.25">
      <c r="A37" s="14" t="s">
        <v>21</v>
      </c>
      <c r="B37" s="20" t="s">
        <v>22</v>
      </c>
      <c r="C37" s="16" t="s">
        <v>8</v>
      </c>
      <c r="D37" s="17">
        <v>94</v>
      </c>
    </row>
    <row r="38" spans="1:4" ht="13.7" customHeight="1" x14ac:dyDescent="0.25">
      <c r="A38" s="26" t="s">
        <v>23</v>
      </c>
      <c r="B38" s="20" t="s">
        <v>24</v>
      </c>
      <c r="C38" s="16" t="s">
        <v>8</v>
      </c>
      <c r="D38" s="17">
        <v>94</v>
      </c>
    </row>
    <row r="39" spans="1:4" ht="13.7" customHeight="1" x14ac:dyDescent="0.25">
      <c r="A39" s="1" t="s">
        <v>25</v>
      </c>
      <c r="B39" s="20" t="s">
        <v>26</v>
      </c>
      <c r="C39" s="17" t="s">
        <v>15</v>
      </c>
      <c r="D39" s="17">
        <v>376</v>
      </c>
    </row>
    <row r="40" spans="1:4" ht="13.7" customHeight="1" x14ac:dyDescent="0.25">
      <c r="A40" s="1" t="s">
        <v>27</v>
      </c>
      <c r="B40" s="20" t="s">
        <v>28</v>
      </c>
      <c r="C40" s="17" t="s">
        <v>8</v>
      </c>
      <c r="D40" s="17">
        <v>376</v>
      </c>
    </row>
    <row r="41" spans="1:4" ht="13.7" customHeight="1" x14ac:dyDescent="0.25">
      <c r="A41" s="32" t="s">
        <v>51</v>
      </c>
      <c r="B41" s="33"/>
      <c r="C41" s="29"/>
      <c r="D41" s="29"/>
    </row>
    <row r="42" spans="1:4" ht="17.25" customHeight="1" x14ac:dyDescent="0.25">
      <c r="A42" s="1" t="s">
        <v>32</v>
      </c>
      <c r="B42" s="19"/>
      <c r="C42" s="16" t="s">
        <v>8</v>
      </c>
      <c r="D42" s="17">
        <v>19</v>
      </c>
    </row>
    <row r="43" spans="1:4" ht="13.7" customHeight="1" x14ac:dyDescent="0.25">
      <c r="A43" s="2" t="s">
        <v>33</v>
      </c>
      <c r="B43" s="2" t="s">
        <v>34</v>
      </c>
      <c r="C43" s="16" t="s">
        <v>15</v>
      </c>
      <c r="D43" s="17">
        <v>475</v>
      </c>
    </row>
    <row r="44" spans="1:4" ht="13.7" customHeight="1" x14ac:dyDescent="0.25">
      <c r="A44" s="1" t="s">
        <v>30</v>
      </c>
      <c r="B44" s="19" t="s">
        <v>35</v>
      </c>
      <c r="C44" s="16" t="s">
        <v>15</v>
      </c>
      <c r="D44" s="17">
        <v>114</v>
      </c>
    </row>
    <row r="45" spans="1:4" ht="13.7" customHeight="1" x14ac:dyDescent="0.25">
      <c r="A45" s="14" t="s">
        <v>16</v>
      </c>
      <c r="B45" s="19" t="s">
        <v>17</v>
      </c>
      <c r="C45" s="16" t="s">
        <v>8</v>
      </c>
      <c r="D45" s="17">
        <v>76</v>
      </c>
    </row>
    <row r="46" spans="1:4" ht="13.7" customHeight="1" x14ac:dyDescent="0.25">
      <c r="A46" s="14" t="s">
        <v>16</v>
      </c>
      <c r="B46" s="19" t="s">
        <v>18</v>
      </c>
      <c r="C46" s="16" t="s">
        <v>8</v>
      </c>
      <c r="D46" s="17">
        <v>76</v>
      </c>
    </row>
    <row r="47" spans="1:4" ht="13.7" customHeight="1" x14ac:dyDescent="0.25">
      <c r="A47" s="14" t="s">
        <v>19</v>
      </c>
      <c r="B47" s="20" t="s">
        <v>20</v>
      </c>
      <c r="C47" s="16" t="s">
        <v>8</v>
      </c>
      <c r="D47" s="17">
        <v>38</v>
      </c>
    </row>
    <row r="48" spans="1:4" ht="13.7" customHeight="1" x14ac:dyDescent="0.25">
      <c r="A48" s="14" t="s">
        <v>21</v>
      </c>
      <c r="B48" s="20" t="s">
        <v>22</v>
      </c>
      <c r="C48" s="16" t="s">
        <v>8</v>
      </c>
      <c r="D48" s="17">
        <v>19</v>
      </c>
    </row>
    <row r="49" spans="1:4" ht="13.7" customHeight="1" x14ac:dyDescent="0.25">
      <c r="A49" s="26" t="s">
        <v>23</v>
      </c>
      <c r="B49" s="20" t="s">
        <v>24</v>
      </c>
      <c r="C49" s="16" t="s">
        <v>8</v>
      </c>
      <c r="D49" s="17">
        <v>19</v>
      </c>
    </row>
    <row r="50" spans="1:4" ht="13.7" customHeight="1" x14ac:dyDescent="0.25">
      <c r="A50" s="26" t="s">
        <v>25</v>
      </c>
      <c r="B50" s="20" t="s">
        <v>26</v>
      </c>
      <c r="C50" s="17" t="s">
        <v>15</v>
      </c>
      <c r="D50" s="17">
        <v>76</v>
      </c>
    </row>
    <row r="51" spans="1:4" ht="13.7" customHeight="1" x14ac:dyDescent="0.25">
      <c r="A51" s="1" t="s">
        <v>27</v>
      </c>
      <c r="B51" s="20" t="s">
        <v>28</v>
      </c>
      <c r="C51" s="17" t="s">
        <v>8</v>
      </c>
      <c r="D51" s="17">
        <v>76</v>
      </c>
    </row>
    <row r="52" spans="1:4" ht="13.7" customHeight="1" x14ac:dyDescent="0.25">
      <c r="A52" s="9" t="s">
        <v>5</v>
      </c>
      <c r="B52" s="10"/>
      <c r="C52" s="34"/>
      <c r="D52" s="34"/>
    </row>
    <row r="53" spans="1:4" ht="13.7" customHeight="1" x14ac:dyDescent="0.25">
      <c r="A53" s="12" t="s">
        <v>6</v>
      </c>
      <c r="B53" s="28"/>
      <c r="C53" s="29"/>
      <c r="D53" s="29"/>
    </row>
    <row r="54" spans="1:4" ht="19.5" customHeight="1" x14ac:dyDescent="0.25">
      <c r="A54" s="14" t="s">
        <v>7</v>
      </c>
      <c r="B54" s="19"/>
      <c r="C54" s="16" t="s">
        <v>8</v>
      </c>
      <c r="D54" s="49">
        <v>26</v>
      </c>
    </row>
    <row r="55" spans="1:4" ht="13.7" customHeight="1" x14ac:dyDescent="0.25">
      <c r="A55" s="14" t="s">
        <v>13</v>
      </c>
      <c r="B55" s="2" t="s">
        <v>14</v>
      </c>
      <c r="C55" s="16" t="s">
        <v>15</v>
      </c>
      <c r="D55" s="17">
        <v>650</v>
      </c>
    </row>
    <row r="56" spans="1:4" ht="13.7" customHeight="1" x14ac:dyDescent="0.25">
      <c r="A56" s="14" t="s">
        <v>16</v>
      </c>
      <c r="B56" s="19" t="s">
        <v>17</v>
      </c>
      <c r="C56" s="16" t="s">
        <v>8</v>
      </c>
      <c r="D56" s="17">
        <v>52</v>
      </c>
    </row>
    <row r="57" spans="1:4" ht="13.7" customHeight="1" x14ac:dyDescent="0.25">
      <c r="A57" s="14" t="s">
        <v>16</v>
      </c>
      <c r="B57" s="19" t="s">
        <v>18</v>
      </c>
      <c r="C57" s="16" t="s">
        <v>8</v>
      </c>
      <c r="D57" s="17">
        <v>52</v>
      </c>
    </row>
    <row r="58" spans="1:4" ht="13.7" customHeight="1" x14ac:dyDescent="0.25">
      <c r="A58" s="14" t="s">
        <v>19</v>
      </c>
      <c r="B58" s="20" t="s">
        <v>20</v>
      </c>
      <c r="C58" s="16" t="s">
        <v>8</v>
      </c>
      <c r="D58" s="17">
        <v>52</v>
      </c>
    </row>
    <row r="59" spans="1:4" ht="13.7" customHeight="1" x14ac:dyDescent="0.25">
      <c r="A59" s="14" t="s">
        <v>21</v>
      </c>
      <c r="B59" s="20" t="s">
        <v>22</v>
      </c>
      <c r="C59" s="16" t="s">
        <v>8</v>
      </c>
      <c r="D59" s="17">
        <v>26</v>
      </c>
    </row>
    <row r="60" spans="1:4" ht="13.7" customHeight="1" x14ac:dyDescent="0.25">
      <c r="A60" s="14" t="s">
        <v>23</v>
      </c>
      <c r="B60" s="20" t="s">
        <v>24</v>
      </c>
      <c r="C60" s="16" t="s">
        <v>8</v>
      </c>
      <c r="D60" s="17">
        <v>26</v>
      </c>
    </row>
    <row r="61" spans="1:4" ht="13.7" customHeight="1" x14ac:dyDescent="0.25">
      <c r="A61" s="14" t="s">
        <v>25</v>
      </c>
      <c r="B61" s="20" t="s">
        <v>26</v>
      </c>
      <c r="C61" s="16" t="s">
        <v>8</v>
      </c>
      <c r="D61" s="17">
        <v>52</v>
      </c>
    </row>
    <row r="62" spans="1:4" ht="13.7" customHeight="1" x14ac:dyDescent="0.25">
      <c r="A62" s="14" t="s">
        <v>27</v>
      </c>
      <c r="B62" s="20" t="s">
        <v>28</v>
      </c>
      <c r="C62" s="16" t="s">
        <v>8</v>
      </c>
      <c r="D62" s="17">
        <v>52</v>
      </c>
    </row>
    <row r="63" spans="1:4" ht="13.7" customHeight="1" x14ac:dyDescent="0.25">
      <c r="A63" s="32" t="s">
        <v>52</v>
      </c>
      <c r="B63" s="37"/>
      <c r="C63" s="35"/>
      <c r="D63" s="35"/>
    </row>
    <row r="64" spans="1:4" ht="18" customHeight="1" x14ac:dyDescent="0.25">
      <c r="A64" s="2" t="s">
        <v>32</v>
      </c>
      <c r="B64" s="30"/>
      <c r="C64" s="16" t="s">
        <v>8</v>
      </c>
      <c r="D64" s="49">
        <v>67</v>
      </c>
    </row>
    <row r="65" spans="1:9" ht="13.7" customHeight="1" x14ac:dyDescent="0.25">
      <c r="A65" s="31" t="s">
        <v>33</v>
      </c>
      <c r="B65" s="2" t="s">
        <v>34</v>
      </c>
      <c r="C65" s="16" t="s">
        <v>15</v>
      </c>
      <c r="D65" s="22">
        <v>1675</v>
      </c>
    </row>
    <row r="66" spans="1:9" ht="13.7" customHeight="1" x14ac:dyDescent="0.25">
      <c r="A66" s="14" t="s">
        <v>16</v>
      </c>
      <c r="B66" s="19" t="s">
        <v>17</v>
      </c>
      <c r="C66" s="16" t="s">
        <v>8</v>
      </c>
      <c r="D66" s="22">
        <v>268</v>
      </c>
      <c r="F66" s="66"/>
      <c r="I66" s="66"/>
    </row>
    <row r="67" spans="1:9" ht="13.7" customHeight="1" x14ac:dyDescent="0.25">
      <c r="A67" s="14" t="s">
        <v>16</v>
      </c>
      <c r="B67" s="19" t="s">
        <v>18</v>
      </c>
      <c r="C67" s="16" t="s">
        <v>8</v>
      </c>
      <c r="D67" s="22">
        <v>268</v>
      </c>
    </row>
    <row r="68" spans="1:9" ht="13.7" customHeight="1" x14ac:dyDescent="0.25">
      <c r="A68" s="1" t="s">
        <v>19</v>
      </c>
      <c r="B68" s="20" t="s">
        <v>20</v>
      </c>
      <c r="C68" s="16" t="s">
        <v>8</v>
      </c>
      <c r="D68" s="22">
        <v>134</v>
      </c>
    </row>
    <row r="69" spans="1:9" ht="13.7" customHeight="1" x14ac:dyDescent="0.25">
      <c r="A69" s="14" t="s">
        <v>21</v>
      </c>
      <c r="B69" s="20" t="s">
        <v>22</v>
      </c>
      <c r="C69" s="16" t="s">
        <v>8</v>
      </c>
      <c r="D69" s="22">
        <v>67</v>
      </c>
    </row>
    <row r="70" spans="1:9" ht="13.7" customHeight="1" x14ac:dyDescent="0.25">
      <c r="A70" s="26" t="s">
        <v>23</v>
      </c>
      <c r="B70" s="20" t="s">
        <v>24</v>
      </c>
      <c r="C70" s="16" t="s">
        <v>8</v>
      </c>
      <c r="D70" s="22">
        <v>67</v>
      </c>
    </row>
    <row r="71" spans="1:9" ht="13.7" customHeight="1" x14ac:dyDescent="0.25">
      <c r="A71" s="1" t="s">
        <v>25</v>
      </c>
      <c r="B71" s="20" t="s">
        <v>26</v>
      </c>
      <c r="C71" s="17" t="s">
        <v>15</v>
      </c>
      <c r="D71" s="22">
        <v>268</v>
      </c>
    </row>
    <row r="72" spans="1:9" ht="13.7" customHeight="1" x14ac:dyDescent="0.25">
      <c r="A72" s="1" t="s">
        <v>27</v>
      </c>
      <c r="B72" s="20" t="s">
        <v>28</v>
      </c>
      <c r="C72" s="17" t="s">
        <v>8</v>
      </c>
      <c r="D72" s="22">
        <v>268</v>
      </c>
    </row>
    <row r="73" spans="1:9" ht="13.7" customHeight="1" x14ac:dyDescent="0.25">
      <c r="A73" s="38" t="s">
        <v>53</v>
      </c>
      <c r="B73" s="28"/>
      <c r="C73" s="29"/>
      <c r="D73" s="29"/>
    </row>
    <row r="74" spans="1:9" ht="16.5" customHeight="1" x14ac:dyDescent="0.25">
      <c r="A74" s="18" t="s">
        <v>36</v>
      </c>
      <c r="B74" s="30"/>
      <c r="C74" s="16" t="s">
        <v>8</v>
      </c>
      <c r="D74" s="49">
        <v>16</v>
      </c>
    </row>
    <row r="75" spans="1:9" ht="13.7" customHeight="1" x14ac:dyDescent="0.25">
      <c r="A75" s="18" t="s">
        <v>37</v>
      </c>
      <c r="B75" s="2" t="s">
        <v>38</v>
      </c>
      <c r="C75" s="16" t="s">
        <v>8</v>
      </c>
      <c r="D75" s="17">
        <v>16</v>
      </c>
    </row>
    <row r="76" spans="1:9" s="36" customFormat="1" x14ac:dyDescent="0.25">
      <c r="A76" s="51" t="s">
        <v>59</v>
      </c>
      <c r="B76" s="57"/>
      <c r="C76" s="58"/>
      <c r="D76" s="58"/>
    </row>
    <row r="77" spans="1:9" s="36" customFormat="1" x14ac:dyDescent="0.25">
      <c r="A77" s="60" t="s">
        <v>54</v>
      </c>
      <c r="B77" s="60" t="s">
        <v>54</v>
      </c>
      <c r="C77" s="16" t="s">
        <v>55</v>
      </c>
      <c r="D77" s="17">
        <v>52</v>
      </c>
    </row>
    <row r="78" spans="1:9" s="36" customFormat="1" x14ac:dyDescent="0.25">
      <c r="A78" s="55" t="s">
        <v>56</v>
      </c>
      <c r="B78" s="62" t="s">
        <v>41</v>
      </c>
      <c r="C78" s="63" t="s">
        <v>15</v>
      </c>
      <c r="D78" s="17">
        <v>527</v>
      </c>
    </row>
    <row r="79" spans="1:9" ht="22.5" customHeight="1" x14ac:dyDescent="0.25">
      <c r="A79" s="8" t="s">
        <v>60</v>
      </c>
      <c r="B79" s="10"/>
      <c r="C79" s="34"/>
      <c r="D79" s="34"/>
    </row>
    <row r="80" spans="1:9" ht="13.7" customHeight="1" x14ac:dyDescent="0.25">
      <c r="A80" s="3" t="s">
        <v>44</v>
      </c>
      <c r="B80" s="3" t="s">
        <v>175</v>
      </c>
      <c r="C80" s="4" t="s">
        <v>8</v>
      </c>
      <c r="D80" s="53">
        <v>809</v>
      </c>
      <c r="F80" s="36"/>
    </row>
    <row r="81" spans="1:4" ht="13.7" customHeight="1" x14ac:dyDescent="0.25">
      <c r="A81" s="3" t="s">
        <v>45</v>
      </c>
      <c r="B81" s="3" t="s">
        <v>45</v>
      </c>
      <c r="C81" s="16" t="s">
        <v>15</v>
      </c>
      <c r="D81" s="53">
        <v>809</v>
      </c>
    </row>
  </sheetData>
  <mergeCells count="5">
    <mergeCell ref="A5:D5"/>
    <mergeCell ref="D7:D8"/>
    <mergeCell ref="A7:A8"/>
    <mergeCell ref="B7:B8"/>
    <mergeCell ref="C7:C8"/>
  </mergeCells>
  <pageMargins left="0.23622047244094488" right="0" top="0.4" bottom="0.55000000000000004" header="0.19685039370078741" footer="0.17"/>
  <pageSetup paperSize="9" scale="8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5"/>
  <sheetViews>
    <sheetView topLeftCell="A64" workbookViewId="0">
      <selection activeCell="D92" sqref="D92"/>
    </sheetView>
  </sheetViews>
  <sheetFormatPr defaultColWidth="9.140625" defaultRowHeight="15" x14ac:dyDescent="0.25"/>
  <cols>
    <col min="1" max="1" width="46.85546875" style="5" customWidth="1"/>
    <col min="2" max="2" width="57.42578125" style="5" customWidth="1"/>
    <col min="3" max="3" width="8.140625" style="50" customWidth="1"/>
    <col min="4" max="4" width="11.7109375" style="5" customWidth="1"/>
    <col min="5" max="16384" width="9.140625" style="5"/>
  </cols>
  <sheetData>
    <row r="1" spans="1:4" x14ac:dyDescent="0.25">
      <c r="A1" s="50"/>
      <c r="C1" s="5"/>
      <c r="D1" s="152" t="s">
        <v>177</v>
      </c>
    </row>
    <row r="2" spans="1:4" x14ac:dyDescent="0.25">
      <c r="A2" s="50"/>
      <c r="B2" s="7"/>
      <c r="C2" s="5"/>
    </row>
    <row r="3" spans="1:4" ht="15.75" x14ac:dyDescent="0.25">
      <c r="A3" s="181" t="s">
        <v>176</v>
      </c>
      <c r="B3" s="181"/>
      <c r="C3" s="181"/>
      <c r="D3" s="181"/>
    </row>
    <row r="4" spans="1:4" ht="12" customHeight="1" x14ac:dyDescent="0.25">
      <c r="A4" s="181"/>
      <c r="B4" s="181"/>
      <c r="C4" s="5"/>
    </row>
    <row r="5" spans="1:4" ht="13.5" customHeight="1" x14ac:dyDescent="0.25">
      <c r="A5" s="182" t="s">
        <v>1</v>
      </c>
      <c r="B5" s="182" t="s">
        <v>9</v>
      </c>
      <c r="C5" s="182" t="s">
        <v>10</v>
      </c>
      <c r="D5" s="182" t="s">
        <v>0</v>
      </c>
    </row>
    <row r="6" spans="1:4" x14ac:dyDescent="0.25">
      <c r="A6" s="182"/>
      <c r="B6" s="182"/>
      <c r="C6" s="182"/>
      <c r="D6" s="182"/>
    </row>
    <row r="7" spans="1:4" ht="13.7" customHeight="1" x14ac:dyDescent="0.25">
      <c r="A7" s="9" t="s">
        <v>11</v>
      </c>
      <c r="B7" s="8"/>
      <c r="C7" s="9"/>
      <c r="D7" s="65"/>
    </row>
    <row r="8" spans="1:4" ht="13.7" customHeight="1" x14ac:dyDescent="0.25">
      <c r="A8" s="12" t="s">
        <v>12</v>
      </c>
      <c r="B8" s="13"/>
      <c r="C8" s="61"/>
      <c r="D8" s="13"/>
    </row>
    <row r="9" spans="1:4" ht="15.75" customHeight="1" x14ac:dyDescent="0.25">
      <c r="A9" s="14" t="s">
        <v>7</v>
      </c>
      <c r="B9" s="15"/>
      <c r="C9" s="16" t="s">
        <v>8</v>
      </c>
      <c r="D9" s="49">
        <v>31</v>
      </c>
    </row>
    <row r="10" spans="1:4" ht="13.7" customHeight="1" x14ac:dyDescent="0.25">
      <c r="A10" s="14" t="s">
        <v>13</v>
      </c>
      <c r="B10" s="2" t="s">
        <v>14</v>
      </c>
      <c r="C10" s="16" t="s">
        <v>15</v>
      </c>
      <c r="D10" s="17">
        <v>775</v>
      </c>
    </row>
    <row r="11" spans="1:4" ht="13.7" customHeight="1" x14ac:dyDescent="0.25">
      <c r="A11" s="18" t="s">
        <v>16</v>
      </c>
      <c r="B11" s="19" t="s">
        <v>17</v>
      </c>
      <c r="C11" s="16" t="s">
        <v>8</v>
      </c>
      <c r="D11" s="17">
        <v>62</v>
      </c>
    </row>
    <row r="12" spans="1:4" ht="13.7" customHeight="1" x14ac:dyDescent="0.25">
      <c r="A12" s="18" t="s">
        <v>16</v>
      </c>
      <c r="B12" s="19" t="s">
        <v>18</v>
      </c>
      <c r="C12" s="16" t="s">
        <v>8</v>
      </c>
      <c r="D12" s="17">
        <v>62</v>
      </c>
    </row>
    <row r="13" spans="1:4" ht="13.7" customHeight="1" x14ac:dyDescent="0.25">
      <c r="A13" s="14" t="s">
        <v>19</v>
      </c>
      <c r="B13" s="20" t="s">
        <v>20</v>
      </c>
      <c r="C13" s="16" t="s">
        <v>8</v>
      </c>
      <c r="D13" s="17">
        <v>62</v>
      </c>
    </row>
    <row r="14" spans="1:4" ht="13.7" customHeight="1" x14ac:dyDescent="0.25">
      <c r="A14" s="14" t="s">
        <v>21</v>
      </c>
      <c r="B14" s="20" t="s">
        <v>22</v>
      </c>
      <c r="C14" s="16" t="s">
        <v>8</v>
      </c>
      <c r="D14" s="17">
        <v>31</v>
      </c>
    </row>
    <row r="15" spans="1:4" ht="13.7" customHeight="1" x14ac:dyDescent="0.25">
      <c r="A15" s="14" t="s">
        <v>23</v>
      </c>
      <c r="B15" s="20" t="s">
        <v>24</v>
      </c>
      <c r="C15" s="16" t="s">
        <v>8</v>
      </c>
      <c r="D15" s="17">
        <v>31</v>
      </c>
    </row>
    <row r="16" spans="1:4" ht="13.7" customHeight="1" x14ac:dyDescent="0.25">
      <c r="A16" s="14" t="s">
        <v>25</v>
      </c>
      <c r="B16" s="20" t="s">
        <v>26</v>
      </c>
      <c r="C16" s="16" t="s">
        <v>15</v>
      </c>
      <c r="D16" s="17">
        <v>62</v>
      </c>
    </row>
    <row r="17" spans="1:4" ht="13.7" customHeight="1" x14ac:dyDescent="0.25">
      <c r="A17" s="14" t="s">
        <v>27</v>
      </c>
      <c r="B17" s="20" t="s">
        <v>28</v>
      </c>
      <c r="C17" s="16" t="s">
        <v>8</v>
      </c>
      <c r="D17" s="17">
        <v>62</v>
      </c>
    </row>
    <row r="18" spans="1:4" ht="13.7" customHeight="1" x14ac:dyDescent="0.25">
      <c r="A18" s="24" t="s">
        <v>29</v>
      </c>
      <c r="B18" s="25"/>
      <c r="C18" s="23"/>
      <c r="D18" s="56"/>
    </row>
    <row r="19" spans="1:4" ht="12.75" customHeight="1" x14ac:dyDescent="0.25">
      <c r="A19" s="14" t="s">
        <v>7</v>
      </c>
      <c r="B19" s="26"/>
      <c r="C19" s="16" t="s">
        <v>8</v>
      </c>
      <c r="D19" s="17">
        <v>28</v>
      </c>
    </row>
    <row r="20" spans="1:4" ht="13.7" customHeight="1" x14ac:dyDescent="0.25">
      <c r="A20" s="14" t="s">
        <v>13</v>
      </c>
      <c r="B20" s="27" t="s">
        <v>14</v>
      </c>
      <c r="C20" s="16" t="s">
        <v>15</v>
      </c>
      <c r="D20" s="17">
        <v>700</v>
      </c>
    </row>
    <row r="21" spans="1:4" ht="13.7" customHeight="1" x14ac:dyDescent="0.25">
      <c r="A21" s="14" t="s">
        <v>30</v>
      </c>
      <c r="B21" s="27" t="s">
        <v>31</v>
      </c>
      <c r="C21" s="16" t="s">
        <v>15</v>
      </c>
      <c r="D21" s="17">
        <v>168</v>
      </c>
    </row>
    <row r="22" spans="1:4" ht="13.7" customHeight="1" x14ac:dyDescent="0.25">
      <c r="A22" s="14" t="s">
        <v>16</v>
      </c>
      <c r="B22" s="19" t="s">
        <v>17</v>
      </c>
      <c r="C22" s="16" t="s">
        <v>8</v>
      </c>
      <c r="D22" s="17">
        <v>56</v>
      </c>
    </row>
    <row r="23" spans="1:4" ht="13.7" customHeight="1" x14ac:dyDescent="0.25">
      <c r="A23" s="14" t="s">
        <v>16</v>
      </c>
      <c r="B23" s="19" t="s">
        <v>18</v>
      </c>
      <c r="C23" s="16" t="s">
        <v>8</v>
      </c>
      <c r="D23" s="17">
        <v>56</v>
      </c>
    </row>
    <row r="24" spans="1:4" ht="13.7" customHeight="1" x14ac:dyDescent="0.25">
      <c r="A24" s="14" t="s">
        <v>19</v>
      </c>
      <c r="B24" s="20" t="s">
        <v>20</v>
      </c>
      <c r="C24" s="16" t="s">
        <v>8</v>
      </c>
      <c r="D24" s="17">
        <v>56</v>
      </c>
    </row>
    <row r="25" spans="1:4" ht="13.7" customHeight="1" x14ac:dyDescent="0.25">
      <c r="A25" s="14" t="s">
        <v>21</v>
      </c>
      <c r="B25" s="20" t="s">
        <v>22</v>
      </c>
      <c r="C25" s="16" t="s">
        <v>8</v>
      </c>
      <c r="D25" s="17">
        <v>28</v>
      </c>
    </row>
    <row r="26" spans="1:4" ht="13.7" customHeight="1" x14ac:dyDescent="0.25">
      <c r="A26" s="14" t="s">
        <v>23</v>
      </c>
      <c r="B26" s="20" t="s">
        <v>24</v>
      </c>
      <c r="C26" s="16" t="s">
        <v>8</v>
      </c>
      <c r="D26" s="17">
        <v>28</v>
      </c>
    </row>
    <row r="27" spans="1:4" ht="13.7" customHeight="1" x14ac:dyDescent="0.25">
      <c r="A27" s="14" t="s">
        <v>25</v>
      </c>
      <c r="B27" s="20" t="s">
        <v>26</v>
      </c>
      <c r="C27" s="16" t="s">
        <v>15</v>
      </c>
      <c r="D27" s="17">
        <v>56</v>
      </c>
    </row>
    <row r="28" spans="1:4" ht="13.7" customHeight="1" x14ac:dyDescent="0.25">
      <c r="A28" s="14" t="s">
        <v>27</v>
      </c>
      <c r="B28" s="20" t="s">
        <v>28</v>
      </c>
      <c r="C28" s="16" t="s">
        <v>8</v>
      </c>
      <c r="D28" s="17">
        <v>56</v>
      </c>
    </row>
    <row r="29" spans="1:4" ht="13.7" customHeight="1" x14ac:dyDescent="0.25">
      <c r="A29" s="12" t="s">
        <v>50</v>
      </c>
      <c r="B29" s="28"/>
      <c r="C29" s="29"/>
      <c r="D29" s="58"/>
    </row>
    <row r="30" spans="1:4" ht="15" customHeight="1" x14ac:dyDescent="0.25">
      <c r="A30" s="2" t="s">
        <v>32</v>
      </c>
      <c r="B30" s="30"/>
      <c r="C30" s="17" t="s">
        <v>8</v>
      </c>
      <c r="D30" s="49">
        <v>58</v>
      </c>
    </row>
    <row r="31" spans="1:4" ht="13.7" customHeight="1" x14ac:dyDescent="0.25">
      <c r="A31" s="31" t="s">
        <v>33</v>
      </c>
      <c r="B31" s="2" t="s">
        <v>34</v>
      </c>
      <c r="C31" s="16" t="s">
        <v>15</v>
      </c>
      <c r="D31" s="17">
        <v>1450</v>
      </c>
    </row>
    <row r="32" spans="1:4" ht="13.7" customHeight="1" x14ac:dyDescent="0.25">
      <c r="A32" s="14" t="s">
        <v>16</v>
      </c>
      <c r="B32" s="19" t="s">
        <v>17</v>
      </c>
      <c r="C32" s="16" t="s">
        <v>8</v>
      </c>
      <c r="D32" s="17">
        <v>232</v>
      </c>
    </row>
    <row r="33" spans="1:4" ht="13.7" customHeight="1" x14ac:dyDescent="0.25">
      <c r="A33" s="14" t="s">
        <v>16</v>
      </c>
      <c r="B33" s="19" t="s">
        <v>18</v>
      </c>
      <c r="C33" s="16" t="s">
        <v>8</v>
      </c>
      <c r="D33" s="17">
        <v>232</v>
      </c>
    </row>
    <row r="34" spans="1:4" ht="13.7" customHeight="1" x14ac:dyDescent="0.25">
      <c r="A34" s="1" t="s">
        <v>19</v>
      </c>
      <c r="B34" s="20" t="s">
        <v>20</v>
      </c>
      <c r="C34" s="16" t="s">
        <v>8</v>
      </c>
      <c r="D34" s="17">
        <v>116</v>
      </c>
    </row>
    <row r="35" spans="1:4" ht="13.7" customHeight="1" x14ac:dyDescent="0.25">
      <c r="A35" s="14" t="s">
        <v>21</v>
      </c>
      <c r="B35" s="20" t="s">
        <v>22</v>
      </c>
      <c r="C35" s="16" t="s">
        <v>8</v>
      </c>
      <c r="D35" s="17">
        <v>58</v>
      </c>
    </row>
    <row r="36" spans="1:4" ht="13.7" customHeight="1" x14ac:dyDescent="0.25">
      <c r="A36" s="26" t="s">
        <v>23</v>
      </c>
      <c r="B36" s="20" t="s">
        <v>24</v>
      </c>
      <c r="C36" s="16" t="s">
        <v>8</v>
      </c>
      <c r="D36" s="17">
        <v>58</v>
      </c>
    </row>
    <row r="37" spans="1:4" ht="13.7" customHeight="1" x14ac:dyDescent="0.25">
      <c r="A37" s="1" t="s">
        <v>25</v>
      </c>
      <c r="B37" s="20" t="s">
        <v>26</v>
      </c>
      <c r="C37" s="17" t="s">
        <v>15</v>
      </c>
      <c r="D37" s="17">
        <v>232</v>
      </c>
    </row>
    <row r="38" spans="1:4" ht="13.7" customHeight="1" x14ac:dyDescent="0.25">
      <c r="A38" s="1" t="s">
        <v>27</v>
      </c>
      <c r="B38" s="20" t="s">
        <v>28</v>
      </c>
      <c r="C38" s="17" t="s">
        <v>8</v>
      </c>
      <c r="D38" s="17">
        <v>232</v>
      </c>
    </row>
    <row r="39" spans="1:4" ht="13.7" customHeight="1" x14ac:dyDescent="0.25">
      <c r="A39" s="32" t="s">
        <v>51</v>
      </c>
      <c r="B39" s="33"/>
      <c r="C39" s="29"/>
      <c r="D39" s="58"/>
    </row>
    <row r="40" spans="1:4" ht="13.5" customHeight="1" x14ac:dyDescent="0.25">
      <c r="A40" s="1" t="s">
        <v>32</v>
      </c>
      <c r="B40" s="19"/>
      <c r="C40" s="16" t="s">
        <v>8</v>
      </c>
      <c r="D40" s="17">
        <v>24</v>
      </c>
    </row>
    <row r="41" spans="1:4" ht="13.7" customHeight="1" x14ac:dyDescent="0.25">
      <c r="A41" s="2" t="s">
        <v>33</v>
      </c>
      <c r="B41" s="2" t="s">
        <v>34</v>
      </c>
      <c r="C41" s="16" t="s">
        <v>15</v>
      </c>
      <c r="D41" s="17">
        <v>600</v>
      </c>
    </row>
    <row r="42" spans="1:4" ht="13.7" customHeight="1" x14ac:dyDescent="0.25">
      <c r="A42" s="1" t="s">
        <v>30</v>
      </c>
      <c r="B42" s="19" t="s">
        <v>35</v>
      </c>
      <c r="C42" s="16" t="s">
        <v>15</v>
      </c>
      <c r="D42" s="17">
        <v>144</v>
      </c>
    </row>
    <row r="43" spans="1:4" ht="13.7" customHeight="1" x14ac:dyDescent="0.25">
      <c r="A43" s="14" t="s">
        <v>16</v>
      </c>
      <c r="B43" s="19" t="s">
        <v>17</v>
      </c>
      <c r="C43" s="16" t="s">
        <v>8</v>
      </c>
      <c r="D43" s="17">
        <v>96</v>
      </c>
    </row>
    <row r="44" spans="1:4" ht="13.7" customHeight="1" x14ac:dyDescent="0.25">
      <c r="A44" s="14" t="s">
        <v>16</v>
      </c>
      <c r="B44" s="19" t="s">
        <v>18</v>
      </c>
      <c r="C44" s="16" t="s">
        <v>8</v>
      </c>
      <c r="D44" s="17">
        <v>96</v>
      </c>
    </row>
    <row r="45" spans="1:4" ht="13.7" customHeight="1" x14ac:dyDescent="0.25">
      <c r="A45" s="14" t="s">
        <v>19</v>
      </c>
      <c r="B45" s="20" t="s">
        <v>20</v>
      </c>
      <c r="C45" s="16" t="s">
        <v>8</v>
      </c>
      <c r="D45" s="17">
        <v>48</v>
      </c>
    </row>
    <row r="46" spans="1:4" ht="13.7" customHeight="1" x14ac:dyDescent="0.25">
      <c r="A46" s="14" t="s">
        <v>21</v>
      </c>
      <c r="B46" s="20" t="s">
        <v>22</v>
      </c>
      <c r="C46" s="16" t="s">
        <v>8</v>
      </c>
      <c r="D46" s="17">
        <v>24</v>
      </c>
    </row>
    <row r="47" spans="1:4" ht="13.7" customHeight="1" x14ac:dyDescent="0.25">
      <c r="A47" s="26" t="s">
        <v>23</v>
      </c>
      <c r="B47" s="20" t="s">
        <v>24</v>
      </c>
      <c r="C47" s="16" t="s">
        <v>8</v>
      </c>
      <c r="D47" s="17">
        <v>24</v>
      </c>
    </row>
    <row r="48" spans="1:4" ht="13.7" customHeight="1" x14ac:dyDescent="0.25">
      <c r="A48" s="26" t="s">
        <v>25</v>
      </c>
      <c r="B48" s="20" t="s">
        <v>26</v>
      </c>
      <c r="C48" s="17" t="s">
        <v>15</v>
      </c>
      <c r="D48" s="17">
        <v>96</v>
      </c>
    </row>
    <row r="49" spans="1:4" ht="13.7" customHeight="1" x14ac:dyDescent="0.25">
      <c r="A49" s="1" t="s">
        <v>27</v>
      </c>
      <c r="B49" s="20" t="s">
        <v>28</v>
      </c>
      <c r="C49" s="17" t="s">
        <v>8</v>
      </c>
      <c r="D49" s="17">
        <v>96</v>
      </c>
    </row>
    <row r="50" spans="1:4" ht="13.7" customHeight="1" x14ac:dyDescent="0.25">
      <c r="A50" s="9" t="s">
        <v>5</v>
      </c>
      <c r="B50" s="10"/>
      <c r="C50" s="34"/>
      <c r="D50" s="64"/>
    </row>
    <row r="51" spans="1:4" ht="13.7" customHeight="1" x14ac:dyDescent="0.25">
      <c r="A51" s="12" t="s">
        <v>6</v>
      </c>
      <c r="B51" s="28"/>
      <c r="C51" s="29"/>
      <c r="D51" s="58"/>
    </row>
    <row r="52" spans="1:4" ht="13.5" customHeight="1" x14ac:dyDescent="0.25">
      <c r="A52" s="14" t="s">
        <v>7</v>
      </c>
      <c r="B52" s="19"/>
      <c r="C52" s="16" t="s">
        <v>8</v>
      </c>
      <c r="D52" s="49">
        <v>6</v>
      </c>
    </row>
    <row r="53" spans="1:4" ht="13.7" customHeight="1" x14ac:dyDescent="0.25">
      <c r="A53" s="14" t="s">
        <v>13</v>
      </c>
      <c r="B53" s="2" t="s">
        <v>14</v>
      </c>
      <c r="C53" s="16" t="s">
        <v>15</v>
      </c>
      <c r="D53" s="17">
        <v>150</v>
      </c>
    </row>
    <row r="54" spans="1:4" ht="13.7" customHeight="1" x14ac:dyDescent="0.25">
      <c r="A54" s="14" t="s">
        <v>16</v>
      </c>
      <c r="B54" s="19" t="s">
        <v>17</v>
      </c>
      <c r="C54" s="16" t="s">
        <v>8</v>
      </c>
      <c r="D54" s="17">
        <v>12</v>
      </c>
    </row>
    <row r="55" spans="1:4" ht="13.7" customHeight="1" x14ac:dyDescent="0.25">
      <c r="A55" s="14" t="s">
        <v>16</v>
      </c>
      <c r="B55" s="19" t="s">
        <v>18</v>
      </c>
      <c r="C55" s="16" t="s">
        <v>8</v>
      </c>
      <c r="D55" s="17">
        <v>12</v>
      </c>
    </row>
    <row r="56" spans="1:4" ht="13.7" customHeight="1" x14ac:dyDescent="0.25">
      <c r="A56" s="14" t="s">
        <v>19</v>
      </c>
      <c r="B56" s="20" t="s">
        <v>20</v>
      </c>
      <c r="C56" s="16" t="s">
        <v>8</v>
      </c>
      <c r="D56" s="17">
        <v>12</v>
      </c>
    </row>
    <row r="57" spans="1:4" ht="13.7" customHeight="1" x14ac:dyDescent="0.25">
      <c r="A57" s="14" t="s">
        <v>21</v>
      </c>
      <c r="B57" s="20" t="s">
        <v>22</v>
      </c>
      <c r="C57" s="16" t="s">
        <v>8</v>
      </c>
      <c r="D57" s="17">
        <v>6</v>
      </c>
    </row>
    <row r="58" spans="1:4" ht="13.7" customHeight="1" x14ac:dyDescent="0.25">
      <c r="A58" s="14" t="s">
        <v>23</v>
      </c>
      <c r="B58" s="20" t="s">
        <v>24</v>
      </c>
      <c r="C58" s="16" t="s">
        <v>8</v>
      </c>
      <c r="D58" s="17">
        <v>6</v>
      </c>
    </row>
    <row r="59" spans="1:4" ht="13.7" customHeight="1" x14ac:dyDescent="0.25">
      <c r="A59" s="14" t="s">
        <v>25</v>
      </c>
      <c r="B59" s="20" t="s">
        <v>26</v>
      </c>
      <c r="C59" s="16" t="s">
        <v>8</v>
      </c>
      <c r="D59" s="17">
        <v>12</v>
      </c>
    </row>
    <row r="60" spans="1:4" ht="13.7" customHeight="1" x14ac:dyDescent="0.25">
      <c r="A60" s="14" t="s">
        <v>27</v>
      </c>
      <c r="B60" s="20" t="s">
        <v>28</v>
      </c>
      <c r="C60" s="16" t="s">
        <v>8</v>
      </c>
      <c r="D60" s="17">
        <v>12</v>
      </c>
    </row>
    <row r="61" spans="1:4" ht="13.7" customHeight="1" x14ac:dyDescent="0.25">
      <c r="A61" s="32" t="s">
        <v>52</v>
      </c>
      <c r="B61" s="37"/>
      <c r="C61" s="35"/>
      <c r="D61" s="52"/>
    </row>
    <row r="62" spans="1:4" ht="13.5" customHeight="1" x14ac:dyDescent="0.25">
      <c r="A62" s="2" t="s">
        <v>32</v>
      </c>
      <c r="B62" s="30"/>
      <c r="C62" s="16" t="s">
        <v>8</v>
      </c>
      <c r="D62" s="49">
        <v>103</v>
      </c>
    </row>
    <row r="63" spans="1:4" ht="13.7" customHeight="1" x14ac:dyDescent="0.25">
      <c r="A63" s="31" t="s">
        <v>33</v>
      </c>
      <c r="B63" s="2" t="s">
        <v>34</v>
      </c>
      <c r="C63" s="16" t="s">
        <v>15</v>
      </c>
      <c r="D63" s="22">
        <v>2575</v>
      </c>
    </row>
    <row r="64" spans="1:4" ht="13.7" customHeight="1" x14ac:dyDescent="0.25">
      <c r="A64" s="14" t="s">
        <v>16</v>
      </c>
      <c r="B64" s="19" t="s">
        <v>17</v>
      </c>
      <c r="C64" s="16" t="s">
        <v>8</v>
      </c>
      <c r="D64" s="22">
        <v>412</v>
      </c>
    </row>
    <row r="65" spans="1:4" ht="13.7" customHeight="1" x14ac:dyDescent="0.25">
      <c r="A65" s="14" t="s">
        <v>16</v>
      </c>
      <c r="B65" s="19" t="s">
        <v>18</v>
      </c>
      <c r="C65" s="16" t="s">
        <v>8</v>
      </c>
      <c r="D65" s="22">
        <v>412</v>
      </c>
    </row>
    <row r="66" spans="1:4" ht="13.7" customHeight="1" x14ac:dyDescent="0.25">
      <c r="A66" s="1" t="s">
        <v>19</v>
      </c>
      <c r="B66" s="20" t="s">
        <v>20</v>
      </c>
      <c r="C66" s="16" t="s">
        <v>8</v>
      </c>
      <c r="D66" s="22">
        <v>206</v>
      </c>
    </row>
    <row r="67" spans="1:4" ht="13.7" customHeight="1" x14ac:dyDescent="0.25">
      <c r="A67" s="14" t="s">
        <v>21</v>
      </c>
      <c r="B67" s="20" t="s">
        <v>22</v>
      </c>
      <c r="C67" s="16" t="s">
        <v>8</v>
      </c>
      <c r="D67" s="22">
        <v>103</v>
      </c>
    </row>
    <row r="68" spans="1:4" ht="13.7" customHeight="1" x14ac:dyDescent="0.25">
      <c r="A68" s="26" t="s">
        <v>23</v>
      </c>
      <c r="B68" s="20" t="s">
        <v>24</v>
      </c>
      <c r="C68" s="16" t="s">
        <v>8</v>
      </c>
      <c r="D68" s="22">
        <v>103</v>
      </c>
    </row>
    <row r="69" spans="1:4" ht="13.7" customHeight="1" x14ac:dyDescent="0.25">
      <c r="A69" s="1" t="s">
        <v>25</v>
      </c>
      <c r="B69" s="20" t="s">
        <v>26</v>
      </c>
      <c r="C69" s="17" t="s">
        <v>15</v>
      </c>
      <c r="D69" s="22">
        <v>412</v>
      </c>
    </row>
    <row r="70" spans="1:4" ht="13.7" customHeight="1" x14ac:dyDescent="0.25">
      <c r="A70" s="1" t="s">
        <v>27</v>
      </c>
      <c r="B70" s="20" t="s">
        <v>28</v>
      </c>
      <c r="C70" s="17" t="s">
        <v>8</v>
      </c>
      <c r="D70" s="22">
        <v>412</v>
      </c>
    </row>
    <row r="71" spans="1:4" ht="13.7" customHeight="1" x14ac:dyDescent="0.25">
      <c r="A71" s="32" t="s">
        <v>57</v>
      </c>
      <c r="B71" s="37"/>
      <c r="C71" s="35"/>
      <c r="D71" s="52"/>
    </row>
    <row r="72" spans="1:4" ht="12.75" customHeight="1" x14ac:dyDescent="0.25">
      <c r="A72" s="1" t="s">
        <v>32</v>
      </c>
      <c r="B72" s="19"/>
      <c r="C72" s="16" t="s">
        <v>8</v>
      </c>
      <c r="D72" s="54">
        <v>5</v>
      </c>
    </row>
    <row r="73" spans="1:4" ht="13.7" customHeight="1" x14ac:dyDescent="0.25">
      <c r="A73" s="2" t="s">
        <v>33</v>
      </c>
      <c r="B73" s="2" t="s">
        <v>34</v>
      </c>
      <c r="C73" s="16" t="s">
        <v>15</v>
      </c>
      <c r="D73" s="22">
        <v>125</v>
      </c>
    </row>
    <row r="74" spans="1:4" ht="13.7" customHeight="1" x14ac:dyDescent="0.25">
      <c r="A74" s="1" t="s">
        <v>30</v>
      </c>
      <c r="B74" s="19" t="s">
        <v>35</v>
      </c>
      <c r="C74" s="16" t="s">
        <v>15</v>
      </c>
      <c r="D74" s="22">
        <v>30</v>
      </c>
    </row>
    <row r="75" spans="1:4" ht="13.7" customHeight="1" x14ac:dyDescent="0.25">
      <c r="A75" s="14" t="s">
        <v>16</v>
      </c>
      <c r="B75" s="19" t="s">
        <v>17</v>
      </c>
      <c r="C75" s="16" t="s">
        <v>8</v>
      </c>
      <c r="D75" s="22">
        <v>20</v>
      </c>
    </row>
    <row r="76" spans="1:4" ht="13.7" customHeight="1" x14ac:dyDescent="0.25">
      <c r="A76" s="14" t="s">
        <v>16</v>
      </c>
      <c r="B76" s="19" t="s">
        <v>18</v>
      </c>
      <c r="C76" s="16" t="s">
        <v>8</v>
      </c>
      <c r="D76" s="22">
        <v>20</v>
      </c>
    </row>
    <row r="77" spans="1:4" ht="13.7" customHeight="1" x14ac:dyDescent="0.25">
      <c r="A77" s="14" t="s">
        <v>19</v>
      </c>
      <c r="B77" s="20" t="s">
        <v>20</v>
      </c>
      <c r="C77" s="16" t="s">
        <v>8</v>
      </c>
      <c r="D77" s="22">
        <v>10</v>
      </c>
    </row>
    <row r="78" spans="1:4" ht="13.7" customHeight="1" x14ac:dyDescent="0.25">
      <c r="A78" s="14" t="s">
        <v>21</v>
      </c>
      <c r="B78" s="20" t="s">
        <v>22</v>
      </c>
      <c r="C78" s="16" t="s">
        <v>8</v>
      </c>
      <c r="D78" s="22">
        <v>5</v>
      </c>
    </row>
    <row r="79" spans="1:4" ht="13.7" customHeight="1" x14ac:dyDescent="0.25">
      <c r="A79" s="26" t="s">
        <v>23</v>
      </c>
      <c r="B79" s="20" t="s">
        <v>24</v>
      </c>
      <c r="C79" s="16" t="s">
        <v>8</v>
      </c>
      <c r="D79" s="22">
        <v>5</v>
      </c>
    </row>
    <row r="80" spans="1:4" ht="13.7" customHeight="1" x14ac:dyDescent="0.25">
      <c r="A80" s="26" t="s">
        <v>25</v>
      </c>
      <c r="B80" s="20" t="s">
        <v>26</v>
      </c>
      <c r="C80" s="16" t="s">
        <v>15</v>
      </c>
      <c r="D80" s="22">
        <v>20</v>
      </c>
    </row>
    <row r="81" spans="1:4" ht="13.7" customHeight="1" x14ac:dyDescent="0.25">
      <c r="A81" s="1" t="s">
        <v>27</v>
      </c>
      <c r="B81" s="20" t="s">
        <v>28</v>
      </c>
      <c r="C81" s="16" t="s">
        <v>8</v>
      </c>
      <c r="D81" s="22">
        <v>20</v>
      </c>
    </row>
    <row r="82" spans="1:4" ht="13.7" customHeight="1" x14ac:dyDescent="0.25">
      <c r="A82" s="38" t="s">
        <v>58</v>
      </c>
      <c r="B82" s="28"/>
      <c r="C82" s="29"/>
      <c r="D82" s="58"/>
    </row>
    <row r="83" spans="1:4" ht="17.25" customHeight="1" x14ac:dyDescent="0.25">
      <c r="A83" s="18" t="s">
        <v>36</v>
      </c>
      <c r="B83" s="30"/>
      <c r="C83" s="16" t="s">
        <v>8</v>
      </c>
      <c r="D83" s="49">
        <v>45</v>
      </c>
    </row>
    <row r="84" spans="1:4" ht="13.7" customHeight="1" x14ac:dyDescent="0.25">
      <c r="A84" s="18" t="s">
        <v>37</v>
      </c>
      <c r="B84" s="2" t="s">
        <v>38</v>
      </c>
      <c r="C84" s="16" t="s">
        <v>8</v>
      </c>
      <c r="D84" s="17">
        <v>45</v>
      </c>
    </row>
    <row r="85" spans="1:4" ht="13.7" customHeight="1" x14ac:dyDescent="0.25">
      <c r="A85" s="39" t="s">
        <v>39</v>
      </c>
      <c r="B85" s="10"/>
      <c r="C85" s="34"/>
      <c r="D85" s="64"/>
    </row>
    <row r="86" spans="1:4" ht="13.7" customHeight="1" x14ac:dyDescent="0.25">
      <c r="A86" s="59" t="s">
        <v>40</v>
      </c>
      <c r="B86" s="41"/>
      <c r="C86" s="29"/>
      <c r="D86" s="58"/>
    </row>
    <row r="87" spans="1:4" ht="12" customHeight="1" x14ac:dyDescent="0.25">
      <c r="A87" s="21" t="s">
        <v>118</v>
      </c>
      <c r="B87" s="30"/>
      <c r="C87" s="16" t="s">
        <v>8</v>
      </c>
      <c r="D87" s="49">
        <v>11</v>
      </c>
    </row>
    <row r="88" spans="1:4" x14ac:dyDescent="0.25">
      <c r="A88" s="18" t="s">
        <v>37</v>
      </c>
      <c r="B88" s="2" t="s">
        <v>38</v>
      </c>
      <c r="C88" s="16" t="s">
        <v>8</v>
      </c>
      <c r="D88" s="17">
        <v>11</v>
      </c>
    </row>
    <row r="89" spans="1:4" s="36" customFormat="1" x14ac:dyDescent="0.25">
      <c r="A89" s="51" t="s">
        <v>59</v>
      </c>
      <c r="B89" s="57"/>
      <c r="C89" s="58"/>
      <c r="D89" s="58"/>
    </row>
    <row r="90" spans="1:4" s="36" customFormat="1" x14ac:dyDescent="0.25">
      <c r="A90" s="60" t="s">
        <v>54</v>
      </c>
      <c r="B90" s="60" t="s">
        <v>54</v>
      </c>
      <c r="C90" s="16" t="s">
        <v>55</v>
      </c>
      <c r="D90" s="17">
        <v>21</v>
      </c>
    </row>
    <row r="91" spans="1:4" s="36" customFormat="1" x14ac:dyDescent="0.25">
      <c r="A91" s="55" t="s">
        <v>56</v>
      </c>
      <c r="B91" s="62" t="s">
        <v>41</v>
      </c>
      <c r="C91" s="63" t="s">
        <v>15</v>
      </c>
      <c r="D91" s="17">
        <v>213</v>
      </c>
    </row>
    <row r="92" spans="1:4" ht="13.7" customHeight="1" x14ac:dyDescent="0.25">
      <c r="A92" s="8" t="s">
        <v>60</v>
      </c>
      <c r="B92" s="10"/>
      <c r="C92" s="34"/>
      <c r="D92" s="64"/>
    </row>
    <row r="93" spans="1:4" ht="13.7" customHeight="1" x14ac:dyDescent="0.25">
      <c r="A93" s="3" t="s">
        <v>44</v>
      </c>
      <c r="B93" s="3" t="s">
        <v>175</v>
      </c>
      <c r="C93" s="4" t="s">
        <v>8</v>
      </c>
      <c r="D93" s="53">
        <v>473</v>
      </c>
    </row>
    <row r="94" spans="1:4" ht="13.7" customHeight="1" x14ac:dyDescent="0.25">
      <c r="A94" s="3" t="s">
        <v>45</v>
      </c>
      <c r="B94" s="3" t="s">
        <v>45</v>
      </c>
      <c r="C94" s="16" t="s">
        <v>15</v>
      </c>
      <c r="D94" s="53">
        <v>473</v>
      </c>
    </row>
    <row r="95" spans="1:4" s="45" customFormat="1" x14ac:dyDescent="0.25">
      <c r="A95" s="46"/>
      <c r="B95" s="46"/>
      <c r="C95" s="47"/>
      <c r="D95" s="48"/>
    </row>
  </sheetData>
  <mergeCells count="6">
    <mergeCell ref="A4:B4"/>
    <mergeCell ref="A3:D3"/>
    <mergeCell ref="D5:D6"/>
    <mergeCell ref="A5:A6"/>
    <mergeCell ref="B5:B6"/>
    <mergeCell ref="C5:C6"/>
  </mergeCells>
  <pageMargins left="0.23622047244094488" right="0" top="0.4" bottom="0.85" header="0.19685039370078741" footer="0.17"/>
  <pageSetup paperSize="9" scale="8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topLeftCell="A43" workbookViewId="0">
      <selection activeCell="D73" sqref="D73"/>
    </sheetView>
  </sheetViews>
  <sheetFormatPr defaultColWidth="9.140625" defaultRowHeight="15" x14ac:dyDescent="0.25"/>
  <cols>
    <col min="1" max="1" width="46.85546875" style="5" customWidth="1"/>
    <col min="2" max="2" width="55" style="5" customWidth="1"/>
    <col min="3" max="3" width="7.42578125" style="5" customWidth="1"/>
    <col min="4" max="4" width="11.7109375" style="5" customWidth="1"/>
    <col min="5" max="16384" width="9.140625" style="5"/>
  </cols>
  <sheetData>
    <row r="1" spans="1:5" x14ac:dyDescent="0.25">
      <c r="A1" s="50"/>
      <c r="D1" s="152" t="s">
        <v>178</v>
      </c>
    </row>
    <row r="2" spans="1:5" x14ac:dyDescent="0.25">
      <c r="A2" s="50"/>
      <c r="B2" s="7"/>
    </row>
    <row r="3" spans="1:5" ht="15.75" x14ac:dyDescent="0.25">
      <c r="A3" s="181" t="s">
        <v>179</v>
      </c>
      <c r="B3" s="181"/>
      <c r="C3" s="181"/>
      <c r="D3" s="181"/>
    </row>
    <row r="4" spans="1:5" ht="12" customHeight="1" x14ac:dyDescent="0.25">
      <c r="A4" s="181"/>
      <c r="B4" s="181"/>
    </row>
    <row r="5" spans="1:5" ht="12.75" customHeight="1" x14ac:dyDescent="0.25">
      <c r="A5" s="182" t="s">
        <v>1</v>
      </c>
      <c r="B5" s="182" t="s">
        <v>9</v>
      </c>
      <c r="C5" s="182" t="s">
        <v>10</v>
      </c>
      <c r="D5" s="182" t="s">
        <v>0</v>
      </c>
    </row>
    <row r="6" spans="1:5" x14ac:dyDescent="0.25">
      <c r="A6" s="182"/>
      <c r="B6" s="182"/>
      <c r="C6" s="182"/>
      <c r="D6" s="182"/>
    </row>
    <row r="7" spans="1:5" ht="13.7" customHeight="1" x14ac:dyDescent="0.25">
      <c r="A7" s="9" t="s">
        <v>11</v>
      </c>
      <c r="B7" s="8"/>
      <c r="C7" s="8"/>
      <c r="D7" s="8"/>
    </row>
    <row r="8" spans="1:5" ht="13.7" customHeight="1" x14ac:dyDescent="0.25">
      <c r="A8" s="12" t="s">
        <v>12</v>
      </c>
      <c r="B8" s="13"/>
      <c r="C8" s="11"/>
      <c r="D8" s="11"/>
    </row>
    <row r="9" spans="1:5" ht="14.25" customHeight="1" x14ac:dyDescent="0.25">
      <c r="A9" s="14" t="s">
        <v>7</v>
      </c>
      <c r="B9" s="15"/>
      <c r="C9" s="16" t="s">
        <v>8</v>
      </c>
      <c r="D9" s="49">
        <v>439</v>
      </c>
      <c r="E9" s="36"/>
    </row>
    <row r="10" spans="1:5" ht="13.7" customHeight="1" x14ac:dyDescent="0.25">
      <c r="A10" s="14" t="s">
        <v>13</v>
      </c>
      <c r="B10" s="2" t="s">
        <v>14</v>
      </c>
      <c r="C10" s="16" t="s">
        <v>15</v>
      </c>
      <c r="D10" s="17">
        <v>10950</v>
      </c>
    </row>
    <row r="11" spans="1:5" ht="13.7" customHeight="1" x14ac:dyDescent="0.25">
      <c r="A11" s="18" t="s">
        <v>16</v>
      </c>
      <c r="B11" s="19" t="s">
        <v>17</v>
      </c>
      <c r="C11" s="16" t="s">
        <v>8</v>
      </c>
      <c r="D11" s="17">
        <v>876</v>
      </c>
    </row>
    <row r="12" spans="1:5" ht="13.7" customHeight="1" x14ac:dyDescent="0.25">
      <c r="A12" s="18" t="s">
        <v>16</v>
      </c>
      <c r="B12" s="19" t="s">
        <v>18</v>
      </c>
      <c r="C12" s="16" t="s">
        <v>8</v>
      </c>
      <c r="D12" s="17">
        <v>876</v>
      </c>
    </row>
    <row r="13" spans="1:5" ht="13.7" customHeight="1" x14ac:dyDescent="0.25">
      <c r="A13" s="14" t="s">
        <v>19</v>
      </c>
      <c r="B13" s="20" t="s">
        <v>20</v>
      </c>
      <c r="C13" s="16" t="s">
        <v>8</v>
      </c>
      <c r="D13" s="17">
        <v>876</v>
      </c>
    </row>
    <row r="14" spans="1:5" ht="13.7" customHeight="1" x14ac:dyDescent="0.25">
      <c r="A14" s="14" t="s">
        <v>21</v>
      </c>
      <c r="B14" s="20" t="s">
        <v>22</v>
      </c>
      <c r="C14" s="16" t="s">
        <v>8</v>
      </c>
      <c r="D14" s="17">
        <v>438</v>
      </c>
    </row>
    <row r="15" spans="1:5" ht="13.7" customHeight="1" x14ac:dyDescent="0.25">
      <c r="A15" s="14" t="s">
        <v>23</v>
      </c>
      <c r="B15" s="20" t="s">
        <v>24</v>
      </c>
      <c r="C15" s="16" t="s">
        <v>8</v>
      </c>
      <c r="D15" s="17">
        <v>438</v>
      </c>
    </row>
    <row r="16" spans="1:5" ht="13.7" customHeight="1" x14ac:dyDescent="0.25">
      <c r="A16" s="14" t="s">
        <v>25</v>
      </c>
      <c r="B16" s="20" t="s">
        <v>26</v>
      </c>
      <c r="C16" s="16" t="s">
        <v>15</v>
      </c>
      <c r="D16" s="17">
        <v>876</v>
      </c>
    </row>
    <row r="17" spans="1:4" ht="13.7" customHeight="1" x14ac:dyDescent="0.25">
      <c r="A17" s="14" t="s">
        <v>27</v>
      </c>
      <c r="B17" s="20" t="s">
        <v>28</v>
      </c>
      <c r="C17" s="16" t="s">
        <v>8</v>
      </c>
      <c r="D17" s="17">
        <v>876</v>
      </c>
    </row>
    <row r="18" spans="1:4" ht="13.7" customHeight="1" x14ac:dyDescent="0.25">
      <c r="A18" s="24" t="s">
        <v>29</v>
      </c>
      <c r="B18" s="25"/>
      <c r="C18" s="23"/>
      <c r="D18" s="23"/>
    </row>
    <row r="19" spans="1:4" ht="16.5" customHeight="1" x14ac:dyDescent="0.25">
      <c r="A19" s="14" t="s">
        <v>7</v>
      </c>
      <c r="B19" s="26"/>
      <c r="C19" s="16" t="s">
        <v>8</v>
      </c>
      <c r="D19" s="17">
        <v>311</v>
      </c>
    </row>
    <row r="20" spans="1:4" ht="13.7" customHeight="1" x14ac:dyDescent="0.25">
      <c r="A20" s="14" t="s">
        <v>13</v>
      </c>
      <c r="B20" s="27" t="s">
        <v>14</v>
      </c>
      <c r="C20" s="16" t="s">
        <v>15</v>
      </c>
      <c r="D20" s="17">
        <v>7775</v>
      </c>
    </row>
    <row r="21" spans="1:4" ht="13.7" customHeight="1" x14ac:dyDescent="0.25">
      <c r="A21" s="14" t="s">
        <v>30</v>
      </c>
      <c r="B21" s="27" t="s">
        <v>31</v>
      </c>
      <c r="C21" s="16" t="s">
        <v>15</v>
      </c>
      <c r="D21" s="17">
        <v>1866</v>
      </c>
    </row>
    <row r="22" spans="1:4" ht="13.7" customHeight="1" x14ac:dyDescent="0.25">
      <c r="A22" s="14" t="s">
        <v>16</v>
      </c>
      <c r="B22" s="19" t="s">
        <v>17</v>
      </c>
      <c r="C22" s="16" t="s">
        <v>8</v>
      </c>
      <c r="D22" s="17">
        <v>622</v>
      </c>
    </row>
    <row r="23" spans="1:4" ht="13.7" customHeight="1" x14ac:dyDescent="0.25">
      <c r="A23" s="14" t="s">
        <v>16</v>
      </c>
      <c r="B23" s="19" t="s">
        <v>18</v>
      </c>
      <c r="C23" s="16" t="s">
        <v>8</v>
      </c>
      <c r="D23" s="17">
        <v>622</v>
      </c>
    </row>
    <row r="24" spans="1:4" ht="13.7" customHeight="1" x14ac:dyDescent="0.25">
      <c r="A24" s="14" t="s">
        <v>19</v>
      </c>
      <c r="B24" s="20" t="s">
        <v>20</v>
      </c>
      <c r="C24" s="16" t="s">
        <v>8</v>
      </c>
      <c r="D24" s="17">
        <v>622</v>
      </c>
    </row>
    <row r="25" spans="1:4" ht="13.7" customHeight="1" x14ac:dyDescent="0.25">
      <c r="A25" s="14" t="s">
        <v>21</v>
      </c>
      <c r="B25" s="20" t="s">
        <v>22</v>
      </c>
      <c r="C25" s="16" t="s">
        <v>8</v>
      </c>
      <c r="D25" s="17">
        <v>311</v>
      </c>
    </row>
    <row r="26" spans="1:4" ht="13.7" customHeight="1" x14ac:dyDescent="0.25">
      <c r="A26" s="14" t="s">
        <v>23</v>
      </c>
      <c r="B26" s="20" t="s">
        <v>24</v>
      </c>
      <c r="C26" s="16" t="s">
        <v>8</v>
      </c>
      <c r="D26" s="17">
        <v>311</v>
      </c>
    </row>
    <row r="27" spans="1:4" ht="13.7" customHeight="1" x14ac:dyDescent="0.25">
      <c r="A27" s="14" t="s">
        <v>25</v>
      </c>
      <c r="B27" s="20" t="s">
        <v>26</v>
      </c>
      <c r="C27" s="16" t="s">
        <v>15</v>
      </c>
      <c r="D27" s="17">
        <v>622</v>
      </c>
    </row>
    <row r="28" spans="1:4" ht="13.7" customHeight="1" x14ac:dyDescent="0.25">
      <c r="A28" s="14" t="s">
        <v>27</v>
      </c>
      <c r="B28" s="20" t="s">
        <v>28</v>
      </c>
      <c r="C28" s="16" t="s">
        <v>8</v>
      </c>
      <c r="D28" s="17">
        <v>622</v>
      </c>
    </row>
    <row r="29" spans="1:4" ht="13.7" customHeight="1" x14ac:dyDescent="0.25">
      <c r="A29" s="12" t="s">
        <v>50</v>
      </c>
      <c r="B29" s="28"/>
      <c r="C29" s="29"/>
      <c r="D29" s="29"/>
    </row>
    <row r="30" spans="1:4" ht="15.75" customHeight="1" x14ac:dyDescent="0.25">
      <c r="A30" s="2" t="s">
        <v>32</v>
      </c>
      <c r="B30" s="30"/>
      <c r="C30" s="17" t="s">
        <v>8</v>
      </c>
      <c r="D30" s="49">
        <v>49</v>
      </c>
    </row>
    <row r="31" spans="1:4" ht="13.7" customHeight="1" x14ac:dyDescent="0.25">
      <c r="A31" s="31" t="s">
        <v>33</v>
      </c>
      <c r="B31" s="2" t="s">
        <v>34</v>
      </c>
      <c r="C31" s="16" t="s">
        <v>15</v>
      </c>
      <c r="D31" s="17">
        <v>1225</v>
      </c>
    </row>
    <row r="32" spans="1:4" ht="13.7" customHeight="1" x14ac:dyDescent="0.25">
      <c r="A32" s="14" t="s">
        <v>16</v>
      </c>
      <c r="B32" s="19" t="s">
        <v>17</v>
      </c>
      <c r="C32" s="16" t="s">
        <v>8</v>
      </c>
      <c r="D32" s="17">
        <v>196</v>
      </c>
    </row>
    <row r="33" spans="1:4" ht="13.7" customHeight="1" x14ac:dyDescent="0.25">
      <c r="A33" s="14" t="s">
        <v>16</v>
      </c>
      <c r="B33" s="19" t="s">
        <v>18</v>
      </c>
      <c r="C33" s="16" t="s">
        <v>8</v>
      </c>
      <c r="D33" s="17">
        <v>196</v>
      </c>
    </row>
    <row r="34" spans="1:4" ht="13.7" customHeight="1" x14ac:dyDescent="0.25">
      <c r="A34" s="1" t="s">
        <v>19</v>
      </c>
      <c r="B34" s="20" t="s">
        <v>20</v>
      </c>
      <c r="C34" s="16" t="s">
        <v>8</v>
      </c>
      <c r="D34" s="17">
        <v>98</v>
      </c>
    </row>
    <row r="35" spans="1:4" ht="13.7" customHeight="1" x14ac:dyDescent="0.25">
      <c r="A35" s="14" t="s">
        <v>21</v>
      </c>
      <c r="B35" s="20" t="s">
        <v>22</v>
      </c>
      <c r="C35" s="16" t="s">
        <v>8</v>
      </c>
      <c r="D35" s="17">
        <v>49</v>
      </c>
    </row>
    <row r="36" spans="1:4" ht="13.7" customHeight="1" x14ac:dyDescent="0.25">
      <c r="A36" s="26" t="s">
        <v>23</v>
      </c>
      <c r="B36" s="20" t="s">
        <v>24</v>
      </c>
      <c r="C36" s="16" t="s">
        <v>8</v>
      </c>
      <c r="D36" s="17">
        <v>49</v>
      </c>
    </row>
    <row r="37" spans="1:4" ht="13.7" customHeight="1" x14ac:dyDescent="0.25">
      <c r="A37" s="1" t="s">
        <v>25</v>
      </c>
      <c r="B37" s="20" t="s">
        <v>26</v>
      </c>
      <c r="C37" s="17" t="s">
        <v>15</v>
      </c>
      <c r="D37" s="17">
        <v>196</v>
      </c>
    </row>
    <row r="38" spans="1:4" ht="13.7" customHeight="1" x14ac:dyDescent="0.25">
      <c r="A38" s="1" t="s">
        <v>27</v>
      </c>
      <c r="B38" s="20" t="s">
        <v>28</v>
      </c>
      <c r="C38" s="17" t="s">
        <v>8</v>
      </c>
      <c r="D38" s="17">
        <v>196</v>
      </c>
    </row>
    <row r="39" spans="1:4" ht="13.7" customHeight="1" x14ac:dyDescent="0.25">
      <c r="A39" s="9" t="s">
        <v>5</v>
      </c>
      <c r="B39" s="10"/>
      <c r="C39" s="34"/>
      <c r="D39" s="34"/>
    </row>
    <row r="40" spans="1:4" ht="13.7" customHeight="1" x14ac:dyDescent="0.25">
      <c r="A40" s="12" t="s">
        <v>6</v>
      </c>
      <c r="B40" s="28"/>
      <c r="C40" s="29"/>
      <c r="D40" s="29"/>
    </row>
    <row r="41" spans="1:4" ht="16.5" customHeight="1" x14ac:dyDescent="0.25">
      <c r="A41" s="14" t="s">
        <v>7</v>
      </c>
      <c r="B41" s="19"/>
      <c r="C41" s="16" t="s">
        <v>8</v>
      </c>
      <c r="D41" s="49">
        <v>19</v>
      </c>
    </row>
    <row r="42" spans="1:4" ht="13.7" customHeight="1" x14ac:dyDescent="0.25">
      <c r="A42" s="14" t="s">
        <v>13</v>
      </c>
      <c r="B42" s="2" t="s">
        <v>14</v>
      </c>
      <c r="C42" s="16" t="s">
        <v>15</v>
      </c>
      <c r="D42" s="17">
        <v>475</v>
      </c>
    </row>
    <row r="43" spans="1:4" ht="13.7" customHeight="1" x14ac:dyDescent="0.25">
      <c r="A43" s="14" t="s">
        <v>16</v>
      </c>
      <c r="B43" s="19" t="s">
        <v>17</v>
      </c>
      <c r="C43" s="16" t="s">
        <v>8</v>
      </c>
      <c r="D43" s="17">
        <v>38</v>
      </c>
    </row>
    <row r="44" spans="1:4" ht="13.7" customHeight="1" x14ac:dyDescent="0.25">
      <c r="A44" s="14" t="s">
        <v>16</v>
      </c>
      <c r="B44" s="19" t="s">
        <v>18</v>
      </c>
      <c r="C44" s="16" t="s">
        <v>8</v>
      </c>
      <c r="D44" s="17">
        <v>38</v>
      </c>
    </row>
    <row r="45" spans="1:4" ht="13.7" customHeight="1" x14ac:dyDescent="0.25">
      <c r="A45" s="14" t="s">
        <v>19</v>
      </c>
      <c r="B45" s="20" t="s">
        <v>20</v>
      </c>
      <c r="C45" s="16" t="s">
        <v>8</v>
      </c>
      <c r="D45" s="17">
        <v>38</v>
      </c>
    </row>
    <row r="46" spans="1:4" ht="13.7" customHeight="1" x14ac:dyDescent="0.25">
      <c r="A46" s="14" t="s">
        <v>21</v>
      </c>
      <c r="B46" s="20" t="s">
        <v>22</v>
      </c>
      <c r="C46" s="16" t="s">
        <v>8</v>
      </c>
      <c r="D46" s="17">
        <v>19</v>
      </c>
    </row>
    <row r="47" spans="1:4" ht="13.7" customHeight="1" x14ac:dyDescent="0.25">
      <c r="A47" s="14" t="s">
        <v>23</v>
      </c>
      <c r="B47" s="20" t="s">
        <v>24</v>
      </c>
      <c r="C47" s="16" t="s">
        <v>8</v>
      </c>
      <c r="D47" s="17">
        <v>19</v>
      </c>
    </row>
    <row r="48" spans="1:4" ht="13.7" customHeight="1" x14ac:dyDescent="0.25">
      <c r="A48" s="14" t="s">
        <v>25</v>
      </c>
      <c r="B48" s="20" t="s">
        <v>26</v>
      </c>
      <c r="C48" s="16" t="s">
        <v>8</v>
      </c>
      <c r="D48" s="17">
        <v>38</v>
      </c>
    </row>
    <row r="49" spans="1:4" ht="13.7" customHeight="1" x14ac:dyDescent="0.25">
      <c r="A49" s="14" t="s">
        <v>27</v>
      </c>
      <c r="B49" s="20" t="s">
        <v>28</v>
      </c>
      <c r="C49" s="16" t="s">
        <v>8</v>
      </c>
      <c r="D49" s="17">
        <v>38</v>
      </c>
    </row>
    <row r="50" spans="1:4" ht="13.7" customHeight="1" x14ac:dyDescent="0.25">
      <c r="A50" s="32" t="s">
        <v>52</v>
      </c>
      <c r="B50" s="37"/>
      <c r="C50" s="35"/>
      <c r="D50" s="35"/>
    </row>
    <row r="51" spans="1:4" ht="13.5" customHeight="1" x14ac:dyDescent="0.25">
      <c r="A51" s="2" t="s">
        <v>32</v>
      </c>
      <c r="B51" s="30"/>
      <c r="C51" s="16" t="s">
        <v>8</v>
      </c>
      <c r="D51" s="49">
        <v>17</v>
      </c>
    </row>
    <row r="52" spans="1:4" ht="13.7" customHeight="1" x14ac:dyDescent="0.25">
      <c r="A52" s="31" t="s">
        <v>33</v>
      </c>
      <c r="B52" s="2" t="s">
        <v>34</v>
      </c>
      <c r="C52" s="16" t="s">
        <v>15</v>
      </c>
      <c r="D52" s="22">
        <v>425</v>
      </c>
    </row>
    <row r="53" spans="1:4" ht="13.7" customHeight="1" x14ac:dyDescent="0.25">
      <c r="A53" s="14" t="s">
        <v>16</v>
      </c>
      <c r="B53" s="19" t="s">
        <v>17</v>
      </c>
      <c r="C53" s="16" t="s">
        <v>8</v>
      </c>
      <c r="D53" s="22">
        <v>68</v>
      </c>
    </row>
    <row r="54" spans="1:4" ht="13.7" customHeight="1" x14ac:dyDescent="0.25">
      <c r="A54" s="14" t="s">
        <v>16</v>
      </c>
      <c r="B54" s="19" t="s">
        <v>18</v>
      </c>
      <c r="C54" s="16" t="s">
        <v>8</v>
      </c>
      <c r="D54" s="22">
        <v>68</v>
      </c>
    </row>
    <row r="55" spans="1:4" ht="13.7" customHeight="1" x14ac:dyDescent="0.25">
      <c r="A55" s="1" t="s">
        <v>19</v>
      </c>
      <c r="B55" s="20" t="s">
        <v>20</v>
      </c>
      <c r="C55" s="16" t="s">
        <v>8</v>
      </c>
      <c r="D55" s="22">
        <v>34</v>
      </c>
    </row>
    <row r="56" spans="1:4" ht="13.7" customHeight="1" x14ac:dyDescent="0.25">
      <c r="A56" s="14" t="s">
        <v>21</v>
      </c>
      <c r="B56" s="20" t="s">
        <v>22</v>
      </c>
      <c r="C56" s="16" t="s">
        <v>8</v>
      </c>
      <c r="D56" s="22">
        <v>17</v>
      </c>
    </row>
    <row r="57" spans="1:4" ht="13.7" customHeight="1" x14ac:dyDescent="0.25">
      <c r="A57" s="26" t="s">
        <v>23</v>
      </c>
      <c r="B57" s="20" t="s">
        <v>24</v>
      </c>
      <c r="C57" s="16" t="s">
        <v>8</v>
      </c>
      <c r="D57" s="22">
        <v>17</v>
      </c>
    </row>
    <row r="58" spans="1:4" ht="13.7" customHeight="1" x14ac:dyDescent="0.25">
      <c r="A58" s="1" t="s">
        <v>25</v>
      </c>
      <c r="B58" s="20" t="s">
        <v>26</v>
      </c>
      <c r="C58" s="17" t="s">
        <v>15</v>
      </c>
      <c r="D58" s="22">
        <v>68</v>
      </c>
    </row>
    <row r="59" spans="1:4" ht="13.7" customHeight="1" x14ac:dyDescent="0.25">
      <c r="A59" s="1" t="s">
        <v>27</v>
      </c>
      <c r="B59" s="20" t="s">
        <v>28</v>
      </c>
      <c r="C59" s="17" t="s">
        <v>8</v>
      </c>
      <c r="D59" s="22">
        <v>68</v>
      </c>
    </row>
    <row r="60" spans="1:4" ht="13.7" customHeight="1" x14ac:dyDescent="0.25">
      <c r="A60" s="38" t="s">
        <v>53</v>
      </c>
      <c r="B60" s="28"/>
      <c r="C60" s="29"/>
      <c r="D60" s="29"/>
    </row>
    <row r="61" spans="1:4" ht="11.25" customHeight="1" x14ac:dyDescent="0.25">
      <c r="A61" s="18" t="s">
        <v>36</v>
      </c>
      <c r="B61" s="30"/>
      <c r="C61" s="16" t="s">
        <v>8</v>
      </c>
      <c r="D61" s="49">
        <v>1</v>
      </c>
    </row>
    <row r="62" spans="1:4" ht="13.7" customHeight="1" x14ac:dyDescent="0.25">
      <c r="A62" s="18" t="s">
        <v>37</v>
      </c>
      <c r="B62" s="2" t="s">
        <v>38</v>
      </c>
      <c r="C62" s="16" t="s">
        <v>8</v>
      </c>
      <c r="D62" s="17">
        <v>1</v>
      </c>
    </row>
    <row r="63" spans="1:4" ht="13.7" customHeight="1" x14ac:dyDescent="0.25">
      <c r="A63" s="39" t="s">
        <v>39</v>
      </c>
      <c r="B63" s="10"/>
      <c r="C63" s="34"/>
      <c r="D63" s="34"/>
    </row>
    <row r="64" spans="1:4" ht="13.7" customHeight="1" x14ac:dyDescent="0.25">
      <c r="A64" s="40" t="s">
        <v>40</v>
      </c>
      <c r="B64" s="41"/>
      <c r="C64" s="29"/>
      <c r="D64" s="29"/>
    </row>
    <row r="65" spans="1:4" ht="18" customHeight="1" x14ac:dyDescent="0.25">
      <c r="A65" s="21" t="s">
        <v>118</v>
      </c>
      <c r="B65" s="30"/>
      <c r="C65" s="16" t="s">
        <v>8</v>
      </c>
      <c r="D65" s="49">
        <v>3</v>
      </c>
    </row>
    <row r="66" spans="1:4" x14ac:dyDescent="0.25">
      <c r="A66" s="18" t="s">
        <v>37</v>
      </c>
      <c r="B66" s="2" t="s">
        <v>38</v>
      </c>
      <c r="C66" s="16" t="s">
        <v>8</v>
      </c>
      <c r="D66" s="17">
        <v>3</v>
      </c>
    </row>
    <row r="67" spans="1:4" ht="13.7" customHeight="1" x14ac:dyDescent="0.25">
      <c r="A67" s="40" t="s">
        <v>42</v>
      </c>
      <c r="B67" s="43"/>
      <c r="C67" s="29"/>
      <c r="D67" s="29"/>
    </row>
    <row r="68" spans="1:4" s="36" customFormat="1" x14ac:dyDescent="0.25">
      <c r="A68" s="21" t="s">
        <v>118</v>
      </c>
      <c r="B68" s="44"/>
      <c r="C68" s="42" t="s">
        <v>8</v>
      </c>
      <c r="D68" s="49">
        <v>3</v>
      </c>
    </row>
    <row r="69" spans="1:4" s="36" customFormat="1" x14ac:dyDescent="0.25">
      <c r="A69" s="18" t="s">
        <v>37</v>
      </c>
      <c r="B69" s="2" t="s">
        <v>38</v>
      </c>
      <c r="C69" s="16" t="s">
        <v>8</v>
      </c>
      <c r="D69" s="17">
        <v>3</v>
      </c>
    </row>
    <row r="70" spans="1:4" s="36" customFormat="1" x14ac:dyDescent="0.25">
      <c r="A70" s="51" t="s">
        <v>59</v>
      </c>
      <c r="B70" s="57"/>
      <c r="C70" s="58"/>
      <c r="D70" s="58"/>
    </row>
    <row r="71" spans="1:4" s="36" customFormat="1" x14ac:dyDescent="0.25">
      <c r="A71" s="60" t="s">
        <v>54</v>
      </c>
      <c r="B71" s="60" t="s">
        <v>54</v>
      </c>
      <c r="C71" s="16" t="s">
        <v>55</v>
      </c>
      <c r="D71" s="17">
        <v>24</v>
      </c>
    </row>
    <row r="72" spans="1:4" s="36" customFormat="1" x14ac:dyDescent="0.25">
      <c r="A72" s="55" t="s">
        <v>56</v>
      </c>
      <c r="B72" s="62" t="s">
        <v>41</v>
      </c>
      <c r="C72" s="63" t="s">
        <v>15</v>
      </c>
      <c r="D72" s="17">
        <v>243</v>
      </c>
    </row>
    <row r="73" spans="1:4" ht="13.7" customHeight="1" x14ac:dyDescent="0.25">
      <c r="A73" s="8" t="s">
        <v>60</v>
      </c>
      <c r="B73" s="10"/>
      <c r="C73" s="34"/>
      <c r="D73" s="34"/>
    </row>
    <row r="74" spans="1:4" ht="13.7" customHeight="1" x14ac:dyDescent="0.25">
      <c r="A74" s="3" t="s">
        <v>44</v>
      </c>
      <c r="B74" s="3" t="s">
        <v>175</v>
      </c>
      <c r="C74" s="4" t="s">
        <v>8</v>
      </c>
      <c r="D74" s="53">
        <v>972</v>
      </c>
    </row>
    <row r="75" spans="1:4" ht="13.7" customHeight="1" x14ac:dyDescent="0.25">
      <c r="A75" s="3" t="s">
        <v>45</v>
      </c>
      <c r="B75" s="3" t="s">
        <v>45</v>
      </c>
      <c r="C75" s="16" t="s">
        <v>15</v>
      </c>
      <c r="D75" s="53">
        <v>972</v>
      </c>
    </row>
  </sheetData>
  <mergeCells count="6">
    <mergeCell ref="A3:D3"/>
    <mergeCell ref="A4:B4"/>
    <mergeCell ref="D5:D6"/>
    <mergeCell ref="A5:A6"/>
    <mergeCell ref="B5:B6"/>
    <mergeCell ref="C5:C6"/>
  </mergeCells>
  <pageMargins left="0.23622047244094488" right="0" top="0.4" bottom="0.62" header="0.19685039370078741" footer="0.17"/>
  <pageSetup paperSize="9" scale="8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5"/>
  <sheetViews>
    <sheetView topLeftCell="A19" workbookViewId="0">
      <selection activeCell="D63" sqref="D63"/>
    </sheetView>
  </sheetViews>
  <sheetFormatPr defaultColWidth="9.140625" defaultRowHeight="15" x14ac:dyDescent="0.25"/>
  <cols>
    <col min="1" max="1" width="46.85546875" style="5" customWidth="1"/>
    <col min="2" max="2" width="54.5703125" style="5" customWidth="1"/>
    <col min="3" max="3" width="7" style="5" customWidth="1"/>
    <col min="4" max="4" width="11.7109375" style="5" customWidth="1"/>
    <col min="5" max="16384" width="9.140625" style="5"/>
  </cols>
  <sheetData>
    <row r="1" spans="1:4" x14ac:dyDescent="0.25">
      <c r="A1" s="50"/>
      <c r="D1" s="152" t="s">
        <v>180</v>
      </c>
    </row>
    <row r="2" spans="1:4" x14ac:dyDescent="0.25">
      <c r="A2" s="50"/>
      <c r="B2" s="7"/>
    </row>
    <row r="3" spans="1:4" ht="15.75" x14ac:dyDescent="0.25">
      <c r="A3" s="181" t="s">
        <v>179</v>
      </c>
      <c r="B3" s="181"/>
      <c r="C3" s="181"/>
      <c r="D3" s="181"/>
    </row>
    <row r="4" spans="1:4" ht="12" customHeight="1" x14ac:dyDescent="0.25">
      <c r="A4" s="181"/>
      <c r="B4" s="181"/>
    </row>
    <row r="5" spans="1:4" ht="14.25" customHeight="1" x14ac:dyDescent="0.25">
      <c r="A5" s="182" t="s">
        <v>1</v>
      </c>
      <c r="B5" s="182" t="s">
        <v>9</v>
      </c>
      <c r="C5" s="182" t="s">
        <v>10</v>
      </c>
      <c r="D5" s="182" t="s">
        <v>0</v>
      </c>
    </row>
    <row r="6" spans="1:4" x14ac:dyDescent="0.25">
      <c r="A6" s="182"/>
      <c r="B6" s="182"/>
      <c r="C6" s="182"/>
      <c r="D6" s="182"/>
    </row>
    <row r="7" spans="1:4" ht="13.7" customHeight="1" x14ac:dyDescent="0.25">
      <c r="A7" s="9" t="s">
        <v>11</v>
      </c>
      <c r="B7" s="8"/>
      <c r="C7" s="8"/>
      <c r="D7" s="8"/>
    </row>
    <row r="8" spans="1:4" ht="13.7" customHeight="1" x14ac:dyDescent="0.25">
      <c r="A8" s="12" t="s">
        <v>12</v>
      </c>
      <c r="B8" s="13"/>
      <c r="C8" s="11"/>
      <c r="D8" s="11"/>
    </row>
    <row r="9" spans="1:4" ht="15.75" customHeight="1" x14ac:dyDescent="0.25">
      <c r="A9" s="14" t="s">
        <v>7</v>
      </c>
      <c r="B9" s="15"/>
      <c r="C9" s="16" t="s">
        <v>8</v>
      </c>
      <c r="D9" s="49">
        <v>204</v>
      </c>
    </row>
    <row r="10" spans="1:4" ht="13.7" customHeight="1" x14ac:dyDescent="0.25">
      <c r="A10" s="14" t="s">
        <v>13</v>
      </c>
      <c r="B10" s="2" t="s">
        <v>14</v>
      </c>
      <c r="C10" s="16" t="s">
        <v>15</v>
      </c>
      <c r="D10" s="17">
        <v>5100</v>
      </c>
    </row>
    <row r="11" spans="1:4" ht="13.7" customHeight="1" x14ac:dyDescent="0.25">
      <c r="A11" s="18" t="s">
        <v>16</v>
      </c>
      <c r="B11" s="19" t="s">
        <v>17</v>
      </c>
      <c r="C11" s="16" t="s">
        <v>8</v>
      </c>
      <c r="D11" s="17">
        <v>408</v>
      </c>
    </row>
    <row r="12" spans="1:4" ht="13.7" customHeight="1" x14ac:dyDescent="0.25">
      <c r="A12" s="18" t="s">
        <v>16</v>
      </c>
      <c r="B12" s="19" t="s">
        <v>18</v>
      </c>
      <c r="C12" s="16" t="s">
        <v>8</v>
      </c>
      <c r="D12" s="17">
        <v>408</v>
      </c>
    </row>
    <row r="13" spans="1:4" ht="13.7" customHeight="1" x14ac:dyDescent="0.25">
      <c r="A13" s="14" t="s">
        <v>19</v>
      </c>
      <c r="B13" s="20" t="s">
        <v>20</v>
      </c>
      <c r="C13" s="16" t="s">
        <v>8</v>
      </c>
      <c r="D13" s="17">
        <v>408</v>
      </c>
    </row>
    <row r="14" spans="1:4" ht="13.7" customHeight="1" x14ac:dyDescent="0.25">
      <c r="A14" s="14" t="s">
        <v>21</v>
      </c>
      <c r="B14" s="20" t="s">
        <v>22</v>
      </c>
      <c r="C14" s="16" t="s">
        <v>8</v>
      </c>
      <c r="D14" s="17">
        <v>204</v>
      </c>
    </row>
    <row r="15" spans="1:4" ht="13.7" customHeight="1" x14ac:dyDescent="0.25">
      <c r="A15" s="14" t="s">
        <v>23</v>
      </c>
      <c r="B15" s="20" t="s">
        <v>24</v>
      </c>
      <c r="C15" s="16" t="s">
        <v>8</v>
      </c>
      <c r="D15" s="17">
        <v>204</v>
      </c>
    </row>
    <row r="16" spans="1:4" ht="13.7" customHeight="1" x14ac:dyDescent="0.25">
      <c r="A16" s="14" t="s">
        <v>25</v>
      </c>
      <c r="B16" s="20" t="s">
        <v>26</v>
      </c>
      <c r="C16" s="16" t="s">
        <v>15</v>
      </c>
      <c r="D16" s="17">
        <v>408</v>
      </c>
    </row>
    <row r="17" spans="1:4" ht="13.7" customHeight="1" x14ac:dyDescent="0.25">
      <c r="A17" s="14" t="s">
        <v>27</v>
      </c>
      <c r="B17" s="20" t="s">
        <v>28</v>
      </c>
      <c r="C17" s="16" t="s">
        <v>8</v>
      </c>
      <c r="D17" s="17">
        <v>408</v>
      </c>
    </row>
    <row r="18" spans="1:4" ht="13.7" customHeight="1" x14ac:dyDescent="0.25">
      <c r="A18" s="24" t="s">
        <v>29</v>
      </c>
      <c r="B18" s="25"/>
      <c r="C18" s="23"/>
      <c r="D18" s="23"/>
    </row>
    <row r="19" spans="1:4" ht="12" customHeight="1" x14ac:dyDescent="0.25">
      <c r="A19" s="14" t="s">
        <v>7</v>
      </c>
      <c r="B19" s="26"/>
      <c r="C19" s="16" t="s">
        <v>8</v>
      </c>
      <c r="D19" s="17">
        <v>40</v>
      </c>
    </row>
    <row r="20" spans="1:4" ht="13.7" customHeight="1" x14ac:dyDescent="0.25">
      <c r="A20" s="14" t="s">
        <v>13</v>
      </c>
      <c r="B20" s="27" t="s">
        <v>14</v>
      </c>
      <c r="C20" s="16" t="s">
        <v>15</v>
      </c>
      <c r="D20" s="17">
        <v>1000</v>
      </c>
    </row>
    <row r="21" spans="1:4" ht="13.7" customHeight="1" x14ac:dyDescent="0.25">
      <c r="A21" s="14" t="s">
        <v>30</v>
      </c>
      <c r="B21" s="27" t="s">
        <v>31</v>
      </c>
      <c r="C21" s="16" t="s">
        <v>15</v>
      </c>
      <c r="D21" s="17">
        <v>240</v>
      </c>
    </row>
    <row r="22" spans="1:4" ht="13.7" customHeight="1" x14ac:dyDescent="0.25">
      <c r="A22" s="14" t="s">
        <v>16</v>
      </c>
      <c r="B22" s="19" t="s">
        <v>17</v>
      </c>
      <c r="C22" s="16" t="s">
        <v>8</v>
      </c>
      <c r="D22" s="17">
        <v>80</v>
      </c>
    </row>
    <row r="23" spans="1:4" ht="13.7" customHeight="1" x14ac:dyDescent="0.25">
      <c r="A23" s="14" t="s">
        <v>16</v>
      </c>
      <c r="B23" s="19" t="s">
        <v>18</v>
      </c>
      <c r="C23" s="16" t="s">
        <v>8</v>
      </c>
      <c r="D23" s="17">
        <v>80</v>
      </c>
    </row>
    <row r="24" spans="1:4" ht="13.7" customHeight="1" x14ac:dyDescent="0.25">
      <c r="A24" s="14" t="s">
        <v>19</v>
      </c>
      <c r="B24" s="20" t="s">
        <v>20</v>
      </c>
      <c r="C24" s="16" t="s">
        <v>8</v>
      </c>
      <c r="D24" s="17">
        <v>80</v>
      </c>
    </row>
    <row r="25" spans="1:4" ht="13.7" customHeight="1" x14ac:dyDescent="0.25">
      <c r="A25" s="14" t="s">
        <v>21</v>
      </c>
      <c r="B25" s="20" t="s">
        <v>22</v>
      </c>
      <c r="C25" s="16" t="s">
        <v>8</v>
      </c>
      <c r="D25" s="17">
        <v>40</v>
      </c>
    </row>
    <row r="26" spans="1:4" ht="13.7" customHeight="1" x14ac:dyDescent="0.25">
      <c r="A26" s="14" t="s">
        <v>23</v>
      </c>
      <c r="B26" s="20" t="s">
        <v>24</v>
      </c>
      <c r="C26" s="16" t="s">
        <v>8</v>
      </c>
      <c r="D26" s="17">
        <v>40</v>
      </c>
    </row>
    <row r="27" spans="1:4" ht="13.7" customHeight="1" x14ac:dyDescent="0.25">
      <c r="A27" s="14" t="s">
        <v>25</v>
      </c>
      <c r="B27" s="20" t="s">
        <v>26</v>
      </c>
      <c r="C27" s="16" t="s">
        <v>15</v>
      </c>
      <c r="D27" s="17">
        <v>80</v>
      </c>
    </row>
    <row r="28" spans="1:4" ht="13.7" customHeight="1" x14ac:dyDescent="0.25">
      <c r="A28" s="14" t="s">
        <v>27</v>
      </c>
      <c r="B28" s="20" t="s">
        <v>28</v>
      </c>
      <c r="C28" s="16" t="s">
        <v>8</v>
      </c>
      <c r="D28" s="17">
        <v>80</v>
      </c>
    </row>
    <row r="29" spans="1:4" ht="13.7" customHeight="1" x14ac:dyDescent="0.25">
      <c r="A29" s="12" t="s">
        <v>50</v>
      </c>
      <c r="B29" s="28"/>
      <c r="C29" s="29"/>
      <c r="D29" s="29"/>
    </row>
    <row r="30" spans="1:4" ht="18" customHeight="1" x14ac:dyDescent="0.25">
      <c r="A30" s="2" t="s">
        <v>32</v>
      </c>
      <c r="B30" s="30"/>
      <c r="C30" s="17" t="s">
        <v>8</v>
      </c>
      <c r="D30" s="49">
        <v>29</v>
      </c>
    </row>
    <row r="31" spans="1:4" ht="13.7" customHeight="1" x14ac:dyDescent="0.25">
      <c r="A31" s="31" t="s">
        <v>33</v>
      </c>
      <c r="B31" s="2" t="s">
        <v>34</v>
      </c>
      <c r="C31" s="16" t="s">
        <v>15</v>
      </c>
      <c r="D31" s="17">
        <v>725</v>
      </c>
    </row>
    <row r="32" spans="1:4" ht="13.7" customHeight="1" x14ac:dyDescent="0.25">
      <c r="A32" s="14" t="s">
        <v>16</v>
      </c>
      <c r="B32" s="19" t="s">
        <v>17</v>
      </c>
      <c r="C32" s="16" t="s">
        <v>8</v>
      </c>
      <c r="D32" s="17">
        <v>116</v>
      </c>
    </row>
    <row r="33" spans="1:4" ht="13.7" customHeight="1" x14ac:dyDescent="0.25">
      <c r="A33" s="14" t="s">
        <v>16</v>
      </c>
      <c r="B33" s="19" t="s">
        <v>18</v>
      </c>
      <c r="C33" s="16" t="s">
        <v>8</v>
      </c>
      <c r="D33" s="17">
        <v>116</v>
      </c>
    </row>
    <row r="34" spans="1:4" ht="13.7" customHeight="1" x14ac:dyDescent="0.25">
      <c r="A34" s="1" t="s">
        <v>19</v>
      </c>
      <c r="B34" s="20" t="s">
        <v>20</v>
      </c>
      <c r="C34" s="16" t="s">
        <v>8</v>
      </c>
      <c r="D34" s="17">
        <v>58</v>
      </c>
    </row>
    <row r="35" spans="1:4" ht="13.7" customHeight="1" x14ac:dyDescent="0.25">
      <c r="A35" s="14" t="s">
        <v>21</v>
      </c>
      <c r="B35" s="20" t="s">
        <v>22</v>
      </c>
      <c r="C35" s="16" t="s">
        <v>8</v>
      </c>
      <c r="D35" s="17">
        <v>29</v>
      </c>
    </row>
    <row r="36" spans="1:4" ht="13.7" customHeight="1" x14ac:dyDescent="0.25">
      <c r="A36" s="26" t="s">
        <v>23</v>
      </c>
      <c r="B36" s="20" t="s">
        <v>24</v>
      </c>
      <c r="C36" s="16" t="s">
        <v>8</v>
      </c>
      <c r="D36" s="17">
        <v>29</v>
      </c>
    </row>
    <row r="37" spans="1:4" ht="13.7" customHeight="1" x14ac:dyDescent="0.25">
      <c r="A37" s="1" t="s">
        <v>25</v>
      </c>
      <c r="B37" s="20" t="s">
        <v>26</v>
      </c>
      <c r="C37" s="17" t="s">
        <v>15</v>
      </c>
      <c r="D37" s="17">
        <v>116</v>
      </c>
    </row>
    <row r="38" spans="1:4" ht="13.7" customHeight="1" x14ac:dyDescent="0.25">
      <c r="A38" s="1" t="s">
        <v>27</v>
      </c>
      <c r="B38" s="20" t="s">
        <v>28</v>
      </c>
      <c r="C38" s="17" t="s">
        <v>8</v>
      </c>
      <c r="D38" s="17">
        <v>116</v>
      </c>
    </row>
    <row r="39" spans="1:4" ht="13.7" customHeight="1" x14ac:dyDescent="0.25">
      <c r="A39" s="9" t="s">
        <v>5</v>
      </c>
      <c r="B39" s="10"/>
      <c r="C39" s="34"/>
      <c r="D39" s="34"/>
    </row>
    <row r="40" spans="1:4" ht="13.7" customHeight="1" x14ac:dyDescent="0.25">
      <c r="A40" s="12" t="s">
        <v>6</v>
      </c>
      <c r="B40" s="28"/>
      <c r="C40" s="29"/>
      <c r="D40" s="29"/>
    </row>
    <row r="41" spans="1:4" ht="18.75" customHeight="1" x14ac:dyDescent="0.25">
      <c r="A41" s="14" t="s">
        <v>7</v>
      </c>
      <c r="B41" s="19"/>
      <c r="C41" s="16" t="s">
        <v>8</v>
      </c>
      <c r="D41" s="49">
        <v>7</v>
      </c>
    </row>
    <row r="42" spans="1:4" ht="13.7" customHeight="1" x14ac:dyDescent="0.25">
      <c r="A42" s="14" t="s">
        <v>13</v>
      </c>
      <c r="B42" s="2" t="s">
        <v>14</v>
      </c>
      <c r="C42" s="16" t="s">
        <v>15</v>
      </c>
      <c r="D42" s="17">
        <v>175</v>
      </c>
    </row>
    <row r="43" spans="1:4" ht="13.7" customHeight="1" x14ac:dyDescent="0.25">
      <c r="A43" s="14" t="s">
        <v>16</v>
      </c>
      <c r="B43" s="19" t="s">
        <v>17</v>
      </c>
      <c r="C43" s="16" t="s">
        <v>8</v>
      </c>
      <c r="D43" s="17">
        <v>14</v>
      </c>
    </row>
    <row r="44" spans="1:4" ht="13.7" customHeight="1" x14ac:dyDescent="0.25">
      <c r="A44" s="14" t="s">
        <v>16</v>
      </c>
      <c r="B44" s="19" t="s">
        <v>18</v>
      </c>
      <c r="C44" s="16" t="s">
        <v>8</v>
      </c>
      <c r="D44" s="17">
        <v>14</v>
      </c>
    </row>
    <row r="45" spans="1:4" ht="13.7" customHeight="1" x14ac:dyDescent="0.25">
      <c r="A45" s="14" t="s">
        <v>19</v>
      </c>
      <c r="B45" s="20" t="s">
        <v>20</v>
      </c>
      <c r="C45" s="16" t="s">
        <v>8</v>
      </c>
      <c r="D45" s="17">
        <v>14</v>
      </c>
    </row>
    <row r="46" spans="1:4" ht="13.7" customHeight="1" x14ac:dyDescent="0.25">
      <c r="A46" s="14" t="s">
        <v>21</v>
      </c>
      <c r="B46" s="20" t="s">
        <v>22</v>
      </c>
      <c r="C46" s="16" t="s">
        <v>8</v>
      </c>
      <c r="D46" s="17">
        <v>7</v>
      </c>
    </row>
    <row r="47" spans="1:4" ht="13.7" customHeight="1" x14ac:dyDescent="0.25">
      <c r="A47" s="14" t="s">
        <v>23</v>
      </c>
      <c r="B47" s="20" t="s">
        <v>24</v>
      </c>
      <c r="C47" s="16" t="s">
        <v>8</v>
      </c>
      <c r="D47" s="17">
        <v>7</v>
      </c>
    </row>
    <row r="48" spans="1:4" ht="13.7" customHeight="1" x14ac:dyDescent="0.25">
      <c r="A48" s="14" t="s">
        <v>25</v>
      </c>
      <c r="B48" s="20" t="s">
        <v>26</v>
      </c>
      <c r="C48" s="16" t="s">
        <v>8</v>
      </c>
      <c r="D48" s="17">
        <v>14</v>
      </c>
    </row>
    <row r="49" spans="1:4" ht="13.7" customHeight="1" x14ac:dyDescent="0.25">
      <c r="A49" s="14" t="s">
        <v>27</v>
      </c>
      <c r="B49" s="20" t="s">
        <v>28</v>
      </c>
      <c r="C49" s="16" t="s">
        <v>8</v>
      </c>
      <c r="D49" s="17">
        <v>14</v>
      </c>
    </row>
    <row r="50" spans="1:4" ht="13.7" customHeight="1" x14ac:dyDescent="0.25">
      <c r="A50" s="32" t="s">
        <v>52</v>
      </c>
      <c r="B50" s="37"/>
      <c r="C50" s="35"/>
      <c r="D50" s="35"/>
    </row>
    <row r="51" spans="1:4" ht="17.25" customHeight="1" x14ac:dyDescent="0.25">
      <c r="A51" s="2" t="s">
        <v>32</v>
      </c>
      <c r="B51" s="30"/>
      <c r="C51" s="16" t="s">
        <v>8</v>
      </c>
      <c r="D51" s="49">
        <v>21</v>
      </c>
    </row>
    <row r="52" spans="1:4" ht="13.7" customHeight="1" x14ac:dyDescent="0.25">
      <c r="A52" s="31" t="s">
        <v>33</v>
      </c>
      <c r="B52" s="2" t="s">
        <v>34</v>
      </c>
      <c r="C52" s="16" t="s">
        <v>15</v>
      </c>
      <c r="D52" s="22">
        <v>550</v>
      </c>
    </row>
    <row r="53" spans="1:4" ht="13.7" customHeight="1" x14ac:dyDescent="0.25">
      <c r="A53" s="14" t="s">
        <v>16</v>
      </c>
      <c r="B53" s="19" t="s">
        <v>17</v>
      </c>
      <c r="C53" s="16" t="s">
        <v>8</v>
      </c>
      <c r="D53" s="22">
        <v>88</v>
      </c>
    </row>
    <row r="54" spans="1:4" ht="13.7" customHeight="1" x14ac:dyDescent="0.25">
      <c r="A54" s="14" t="s">
        <v>16</v>
      </c>
      <c r="B54" s="19" t="s">
        <v>18</v>
      </c>
      <c r="C54" s="16" t="s">
        <v>8</v>
      </c>
      <c r="D54" s="22">
        <v>88</v>
      </c>
    </row>
    <row r="55" spans="1:4" ht="13.7" customHeight="1" x14ac:dyDescent="0.25">
      <c r="A55" s="1" t="s">
        <v>19</v>
      </c>
      <c r="B55" s="20" t="s">
        <v>20</v>
      </c>
      <c r="C55" s="16" t="s">
        <v>8</v>
      </c>
      <c r="D55" s="22">
        <v>44</v>
      </c>
    </row>
    <row r="56" spans="1:4" ht="13.7" customHeight="1" x14ac:dyDescent="0.25">
      <c r="A56" s="14" t="s">
        <v>21</v>
      </c>
      <c r="B56" s="20" t="s">
        <v>22</v>
      </c>
      <c r="C56" s="16" t="s">
        <v>8</v>
      </c>
      <c r="D56" s="22">
        <v>22</v>
      </c>
    </row>
    <row r="57" spans="1:4" ht="13.7" customHeight="1" x14ac:dyDescent="0.25">
      <c r="A57" s="26" t="s">
        <v>23</v>
      </c>
      <c r="B57" s="20" t="s">
        <v>24</v>
      </c>
      <c r="C57" s="16" t="s">
        <v>8</v>
      </c>
      <c r="D57" s="22">
        <v>22</v>
      </c>
    </row>
    <row r="58" spans="1:4" ht="13.7" customHeight="1" x14ac:dyDescent="0.25">
      <c r="A58" s="1" t="s">
        <v>25</v>
      </c>
      <c r="B58" s="20" t="s">
        <v>26</v>
      </c>
      <c r="C58" s="17" t="s">
        <v>15</v>
      </c>
      <c r="D58" s="22">
        <v>88</v>
      </c>
    </row>
    <row r="59" spans="1:4" ht="13.7" customHeight="1" x14ac:dyDescent="0.25">
      <c r="A59" s="1" t="s">
        <v>27</v>
      </c>
      <c r="B59" s="20" t="s">
        <v>28</v>
      </c>
      <c r="C59" s="17" t="s">
        <v>8</v>
      </c>
      <c r="D59" s="22">
        <v>88</v>
      </c>
    </row>
    <row r="60" spans="1:4" s="36" customFormat="1" x14ac:dyDescent="0.25">
      <c r="A60" s="51" t="s">
        <v>59</v>
      </c>
      <c r="B60" s="57"/>
      <c r="C60" s="58"/>
      <c r="D60" s="58"/>
    </row>
    <row r="61" spans="1:4" s="36" customFormat="1" x14ac:dyDescent="0.25">
      <c r="A61" s="60" t="s">
        <v>54</v>
      </c>
      <c r="B61" s="60" t="s">
        <v>54</v>
      </c>
      <c r="C61" s="16" t="s">
        <v>55</v>
      </c>
      <c r="D61" s="17">
        <v>9</v>
      </c>
    </row>
    <row r="62" spans="1:4" s="36" customFormat="1" x14ac:dyDescent="0.25">
      <c r="A62" s="55" t="s">
        <v>56</v>
      </c>
      <c r="B62" s="62" t="s">
        <v>41</v>
      </c>
      <c r="C62" s="63" t="s">
        <v>15</v>
      </c>
      <c r="D62" s="17">
        <v>92</v>
      </c>
    </row>
    <row r="63" spans="1:4" ht="13.7" customHeight="1" x14ac:dyDescent="0.25">
      <c r="A63" s="8" t="s">
        <v>43</v>
      </c>
      <c r="B63" s="10"/>
      <c r="C63" s="34"/>
      <c r="D63" s="34"/>
    </row>
    <row r="64" spans="1:4" ht="13.7" customHeight="1" x14ac:dyDescent="0.25">
      <c r="A64" s="3" t="s">
        <v>44</v>
      </c>
      <c r="B64" s="3" t="s">
        <v>175</v>
      </c>
      <c r="C64" s="4" t="s">
        <v>8</v>
      </c>
      <c r="D64" s="53">
        <v>342</v>
      </c>
    </row>
    <row r="65" spans="1:4" ht="13.7" customHeight="1" x14ac:dyDescent="0.25">
      <c r="A65" s="3" t="s">
        <v>45</v>
      </c>
      <c r="B65" s="3" t="s">
        <v>45</v>
      </c>
      <c r="C65" s="16" t="s">
        <v>15</v>
      </c>
      <c r="D65" s="53">
        <v>342</v>
      </c>
    </row>
  </sheetData>
  <mergeCells count="6">
    <mergeCell ref="A3:D3"/>
    <mergeCell ref="A4:B4"/>
    <mergeCell ref="D5:D6"/>
    <mergeCell ref="A5:A6"/>
    <mergeCell ref="B5:B6"/>
    <mergeCell ref="C5:C6"/>
  </mergeCells>
  <pageMargins left="0.23622047244094488" right="0" top="0.4" bottom="0.5" header="0.19685039370078741" footer="0.17"/>
  <pageSetup paperSize="9" scale="83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0"/>
  <sheetViews>
    <sheetView zoomScaleNormal="100" workbookViewId="0">
      <selection activeCell="F27" sqref="F27"/>
    </sheetView>
  </sheetViews>
  <sheetFormatPr defaultRowHeight="15" x14ac:dyDescent="0.25"/>
  <cols>
    <col min="1" max="1" width="53.7109375" style="70" customWidth="1"/>
    <col min="2" max="2" width="23.5703125" style="70" customWidth="1"/>
    <col min="3" max="3" width="11.5703125" style="70" customWidth="1"/>
    <col min="4" max="4" width="16.42578125" style="70" customWidth="1"/>
    <col min="5" max="5" width="9.140625" style="70"/>
    <col min="6" max="6" width="16.42578125" style="71" customWidth="1"/>
    <col min="7" max="7" width="24.7109375" style="70" customWidth="1"/>
    <col min="8" max="9" width="9.140625" style="70"/>
    <col min="10" max="10" width="11.28515625" style="70" bestFit="1" customWidth="1"/>
    <col min="11" max="16384" width="9.140625" style="70"/>
  </cols>
  <sheetData>
    <row r="1" spans="1:11" s="5" customFormat="1" x14ac:dyDescent="0.25">
      <c r="A1" s="50"/>
      <c r="D1" s="7" t="s">
        <v>183</v>
      </c>
    </row>
    <row r="2" spans="1:11" s="5" customFormat="1" x14ac:dyDescent="0.25">
      <c r="A2" s="50"/>
      <c r="B2" s="7"/>
    </row>
    <row r="3" spans="1:11" s="5" customFormat="1" ht="15.75" x14ac:dyDescent="0.25">
      <c r="A3" s="181" t="s">
        <v>184</v>
      </c>
      <c r="B3" s="181"/>
      <c r="C3" s="181"/>
      <c r="D3" s="181"/>
    </row>
    <row r="4" spans="1:11" ht="15.75" thickBot="1" x14ac:dyDescent="0.3">
      <c r="A4" s="67"/>
      <c r="B4" s="68"/>
      <c r="C4" s="67"/>
      <c r="D4" s="69"/>
    </row>
    <row r="5" spans="1:11" ht="15.75" thickBot="1" x14ac:dyDescent="0.3">
      <c r="A5" s="74" t="s">
        <v>62</v>
      </c>
      <c r="B5" s="75" t="s">
        <v>9</v>
      </c>
      <c r="C5" s="75" t="s">
        <v>63</v>
      </c>
      <c r="D5" s="76" t="s">
        <v>0</v>
      </c>
      <c r="F5" s="72"/>
      <c r="G5" s="73"/>
      <c r="H5" s="73"/>
      <c r="I5" s="73"/>
      <c r="J5" s="73"/>
      <c r="K5" s="73"/>
    </row>
    <row r="6" spans="1:11" ht="16.5" hidden="1" thickBot="1" x14ac:dyDescent="0.3">
      <c r="A6" s="186" t="s">
        <v>64</v>
      </c>
      <c r="B6" s="187"/>
      <c r="C6" s="187"/>
      <c r="D6" s="188"/>
      <c r="F6" s="72"/>
      <c r="G6" s="73"/>
      <c r="H6" s="73"/>
      <c r="I6" s="73"/>
      <c r="J6" s="73"/>
      <c r="K6" s="73"/>
    </row>
    <row r="7" spans="1:11" ht="15.75" hidden="1" thickBot="1" x14ac:dyDescent="0.3">
      <c r="A7" s="189" t="s">
        <v>65</v>
      </c>
      <c r="B7" s="190"/>
      <c r="C7" s="190"/>
      <c r="D7" s="191"/>
      <c r="F7" s="72"/>
      <c r="G7" s="73"/>
      <c r="H7" s="73"/>
      <c r="I7" s="73"/>
      <c r="J7" s="73"/>
      <c r="K7" s="73"/>
    </row>
    <row r="8" spans="1:11" ht="16.5" hidden="1" thickBot="1" x14ac:dyDescent="0.3">
      <c r="A8" s="77" t="s">
        <v>66</v>
      </c>
      <c r="B8" s="78" t="s">
        <v>67</v>
      </c>
      <c r="C8" s="79" t="s">
        <v>8</v>
      </c>
      <c r="D8" s="80">
        <v>0</v>
      </c>
      <c r="F8" s="72"/>
      <c r="G8" s="73"/>
      <c r="H8" s="73"/>
      <c r="I8" s="73"/>
      <c r="J8" s="73"/>
      <c r="K8" s="73"/>
    </row>
    <row r="9" spans="1:11" ht="16.5" hidden="1" thickBot="1" x14ac:dyDescent="0.3">
      <c r="A9" s="81" t="s">
        <v>68</v>
      </c>
      <c r="B9" s="82" t="s">
        <v>69</v>
      </c>
      <c r="C9" s="83" t="s">
        <v>15</v>
      </c>
      <c r="D9" s="84">
        <f>D8*25</f>
        <v>0</v>
      </c>
      <c r="F9" s="72"/>
      <c r="G9" s="73"/>
      <c r="H9" s="73"/>
      <c r="I9" s="73"/>
      <c r="J9" s="73"/>
      <c r="K9" s="73"/>
    </row>
    <row r="10" spans="1:11" ht="16.5" hidden="1" thickBot="1" x14ac:dyDescent="0.3">
      <c r="A10" s="81" t="s">
        <v>70</v>
      </c>
      <c r="B10" s="85" t="s">
        <v>71</v>
      </c>
      <c r="C10" s="83" t="s">
        <v>8</v>
      </c>
      <c r="D10" s="86">
        <f>D8*2</f>
        <v>0</v>
      </c>
      <c r="F10" s="72"/>
      <c r="G10" s="73"/>
      <c r="H10" s="73"/>
      <c r="I10" s="73"/>
      <c r="J10" s="73"/>
      <c r="K10" s="73"/>
    </row>
    <row r="11" spans="1:11" ht="16.5" hidden="1" thickBot="1" x14ac:dyDescent="0.3">
      <c r="A11" s="81" t="s">
        <v>72</v>
      </c>
      <c r="B11" s="87" t="s">
        <v>73</v>
      </c>
      <c r="C11" s="83" t="s">
        <v>8</v>
      </c>
      <c r="D11" s="86">
        <f>D8</f>
        <v>0</v>
      </c>
      <c r="F11" s="72"/>
      <c r="G11" s="73"/>
      <c r="H11" s="73"/>
      <c r="I11" s="73"/>
      <c r="J11" s="73"/>
      <c r="K11" s="73"/>
    </row>
    <row r="12" spans="1:11" ht="16.5" hidden="1" thickBot="1" x14ac:dyDescent="0.3">
      <c r="A12" s="81" t="s">
        <v>74</v>
      </c>
      <c r="B12" s="85" t="s">
        <v>75</v>
      </c>
      <c r="C12" s="88" t="s">
        <v>15</v>
      </c>
      <c r="D12" s="86">
        <f>D8</f>
        <v>0</v>
      </c>
      <c r="F12" s="72"/>
      <c r="G12" s="73"/>
      <c r="H12" s="73"/>
      <c r="I12" s="73"/>
      <c r="J12" s="73"/>
      <c r="K12" s="73"/>
    </row>
    <row r="13" spans="1:11" ht="16.5" hidden="1" thickBot="1" x14ac:dyDescent="0.3">
      <c r="A13" s="81" t="s">
        <v>76</v>
      </c>
      <c r="B13" s="85" t="s">
        <v>77</v>
      </c>
      <c r="C13" s="83" t="s">
        <v>8</v>
      </c>
      <c r="D13" s="86">
        <f>D8</f>
        <v>0</v>
      </c>
      <c r="F13" s="72"/>
      <c r="G13" s="73"/>
      <c r="H13" s="73"/>
      <c r="I13" s="73"/>
      <c r="J13" s="73"/>
      <c r="K13" s="73"/>
    </row>
    <row r="14" spans="1:11" ht="16.5" hidden="1" thickBot="1" x14ac:dyDescent="0.3">
      <c r="A14" s="81" t="s">
        <v>78</v>
      </c>
      <c r="B14" s="85" t="s">
        <v>79</v>
      </c>
      <c r="C14" s="83" t="s">
        <v>8</v>
      </c>
      <c r="D14" s="84">
        <f>D8/2</f>
        <v>0</v>
      </c>
      <c r="F14" s="72"/>
      <c r="G14" s="73"/>
      <c r="H14" s="73"/>
      <c r="I14" s="73"/>
      <c r="J14" s="73"/>
      <c r="K14" s="73"/>
    </row>
    <row r="15" spans="1:11" ht="16.5" hidden="1" thickBot="1" x14ac:dyDescent="0.3">
      <c r="A15" s="89" t="s">
        <v>80</v>
      </c>
      <c r="B15" s="87" t="s">
        <v>81</v>
      </c>
      <c r="C15" s="83" t="s">
        <v>8</v>
      </c>
      <c r="D15" s="84">
        <f>D8-D14</f>
        <v>0</v>
      </c>
      <c r="F15" s="72"/>
      <c r="G15" s="73"/>
      <c r="H15" s="73"/>
      <c r="I15" s="73"/>
      <c r="J15" s="73"/>
      <c r="K15" s="73"/>
    </row>
    <row r="16" spans="1:11" ht="16.5" hidden="1" thickBot="1" x14ac:dyDescent="0.3">
      <c r="A16" s="89" t="s">
        <v>82</v>
      </c>
      <c r="B16" s="87" t="s">
        <v>83</v>
      </c>
      <c r="C16" s="88" t="s">
        <v>8</v>
      </c>
      <c r="D16" s="86">
        <f>D8*2</f>
        <v>0</v>
      </c>
      <c r="F16" s="72"/>
      <c r="G16" s="73"/>
      <c r="H16" s="73"/>
      <c r="I16" s="73"/>
      <c r="J16" s="73"/>
      <c r="K16" s="73"/>
    </row>
    <row r="17" spans="1:11" ht="16.5" hidden="1" thickBot="1" x14ac:dyDescent="0.3">
      <c r="A17" s="89" t="s">
        <v>84</v>
      </c>
      <c r="B17" s="87" t="s">
        <v>85</v>
      </c>
      <c r="C17" s="88" t="s">
        <v>8</v>
      </c>
      <c r="D17" s="86">
        <f>D8*2</f>
        <v>0</v>
      </c>
      <c r="F17" s="72"/>
      <c r="G17" s="73"/>
      <c r="H17" s="73"/>
      <c r="I17" s="73"/>
      <c r="J17" s="73"/>
      <c r="K17" s="73"/>
    </row>
    <row r="18" spans="1:11" ht="16.5" hidden="1" thickBot="1" x14ac:dyDescent="0.3">
      <c r="A18" s="90" t="s">
        <v>86</v>
      </c>
      <c r="B18" s="91" t="s">
        <v>87</v>
      </c>
      <c r="C18" s="92" t="s">
        <v>8</v>
      </c>
      <c r="D18" s="93">
        <f>D8*3</f>
        <v>0</v>
      </c>
      <c r="F18" s="72"/>
      <c r="G18" s="73"/>
      <c r="H18" s="73"/>
      <c r="I18" s="73"/>
      <c r="J18" s="73"/>
      <c r="K18" s="73"/>
    </row>
    <row r="19" spans="1:11" ht="15.75" thickBot="1" x14ac:dyDescent="0.3">
      <c r="A19" s="192" t="s">
        <v>88</v>
      </c>
      <c r="B19" s="193"/>
      <c r="C19" s="193"/>
      <c r="D19" s="194"/>
      <c r="F19" s="72"/>
      <c r="G19" s="73"/>
      <c r="H19" s="73"/>
      <c r="I19" s="73"/>
      <c r="J19" s="73"/>
      <c r="K19" s="73"/>
    </row>
    <row r="20" spans="1:11" ht="15.75" x14ac:dyDescent="0.25">
      <c r="A20" s="94" t="s">
        <v>89</v>
      </c>
      <c r="B20" s="95"/>
      <c r="C20" s="96" t="s">
        <v>8</v>
      </c>
      <c r="D20" s="97">
        <v>68</v>
      </c>
      <c r="F20" s="72"/>
      <c r="G20" s="73"/>
      <c r="H20" s="73"/>
      <c r="I20" s="73"/>
      <c r="J20" s="73"/>
      <c r="K20" s="73"/>
    </row>
    <row r="21" spans="1:11" ht="15.75" x14ac:dyDescent="0.25">
      <c r="A21" s="89" t="s">
        <v>68</v>
      </c>
      <c r="B21" s="87" t="s">
        <v>90</v>
      </c>
      <c r="C21" s="88" t="s">
        <v>15</v>
      </c>
      <c r="D21" s="84">
        <v>1700</v>
      </c>
      <c r="F21" s="72"/>
      <c r="G21" s="73"/>
      <c r="H21" s="73"/>
      <c r="I21" s="73"/>
      <c r="J21" s="73"/>
      <c r="K21" s="73"/>
    </row>
    <row r="22" spans="1:11" ht="15.75" x14ac:dyDescent="0.25">
      <c r="A22" s="89" t="s">
        <v>70</v>
      </c>
      <c r="B22" s="87" t="s">
        <v>91</v>
      </c>
      <c r="C22" s="88" t="s">
        <v>8</v>
      </c>
      <c r="D22" s="84">
        <f>D20*2</f>
        <v>136</v>
      </c>
      <c r="F22" s="72"/>
      <c r="G22" s="73"/>
      <c r="H22" s="73"/>
      <c r="I22" s="73"/>
      <c r="J22" s="73"/>
      <c r="K22" s="73"/>
    </row>
    <row r="23" spans="1:11" ht="15.75" x14ac:dyDescent="0.25">
      <c r="A23" s="89" t="s">
        <v>72</v>
      </c>
      <c r="B23" s="87" t="s">
        <v>73</v>
      </c>
      <c r="C23" s="88" t="s">
        <v>8</v>
      </c>
      <c r="D23" s="84">
        <f>D20</f>
        <v>68</v>
      </c>
      <c r="F23" s="72"/>
      <c r="G23" s="73"/>
      <c r="H23" s="73"/>
      <c r="I23" s="73"/>
      <c r="J23" s="73"/>
      <c r="K23" s="73"/>
    </row>
    <row r="24" spans="1:11" ht="15.75" x14ac:dyDescent="0.25">
      <c r="A24" s="89" t="s">
        <v>74</v>
      </c>
      <c r="B24" s="87" t="s">
        <v>75</v>
      </c>
      <c r="C24" s="88" t="s">
        <v>15</v>
      </c>
      <c r="D24" s="84">
        <f>D20*2</f>
        <v>136</v>
      </c>
      <c r="F24" s="72"/>
      <c r="G24" s="73"/>
      <c r="H24" s="73"/>
      <c r="I24" s="73"/>
      <c r="J24" s="73"/>
      <c r="K24" s="73"/>
    </row>
    <row r="25" spans="1:11" ht="15.75" x14ac:dyDescent="0.25">
      <c r="A25" s="89" t="s">
        <v>92</v>
      </c>
      <c r="B25" s="87" t="s">
        <v>93</v>
      </c>
      <c r="C25" s="88" t="s">
        <v>8</v>
      </c>
      <c r="D25" s="84">
        <f>D20*2</f>
        <v>136</v>
      </c>
      <c r="F25" s="72"/>
      <c r="G25" s="73"/>
      <c r="H25" s="73"/>
      <c r="I25" s="73"/>
      <c r="J25" s="73"/>
      <c r="K25" s="73"/>
    </row>
    <row r="26" spans="1:11" ht="15.75" x14ac:dyDescent="0.25">
      <c r="A26" s="89" t="s">
        <v>80</v>
      </c>
      <c r="B26" s="87" t="s">
        <v>81</v>
      </c>
      <c r="C26" s="88" t="s">
        <v>8</v>
      </c>
      <c r="D26" s="84">
        <f>D20</f>
        <v>68</v>
      </c>
      <c r="F26" s="72"/>
      <c r="G26" s="73"/>
      <c r="H26" s="73"/>
      <c r="I26" s="73"/>
      <c r="J26" s="73"/>
      <c r="K26" s="73"/>
    </row>
    <row r="27" spans="1:11" ht="15.75" x14ac:dyDescent="0.25">
      <c r="A27" s="89" t="s">
        <v>82</v>
      </c>
      <c r="B27" s="87" t="s">
        <v>83</v>
      </c>
      <c r="C27" s="88" t="s">
        <v>8</v>
      </c>
      <c r="D27" s="84">
        <f>D20*4</f>
        <v>272</v>
      </c>
      <c r="F27" s="72"/>
      <c r="G27" s="73"/>
      <c r="H27" s="73"/>
      <c r="I27" s="73"/>
      <c r="J27" s="73"/>
      <c r="K27" s="73"/>
    </row>
    <row r="28" spans="1:11" ht="15" customHeight="1" x14ac:dyDescent="0.25">
      <c r="A28" s="89" t="s">
        <v>181</v>
      </c>
      <c r="B28" s="87" t="s">
        <v>94</v>
      </c>
      <c r="C28" s="88" t="s">
        <v>8</v>
      </c>
      <c r="D28" s="84">
        <v>136</v>
      </c>
      <c r="F28" s="72"/>
      <c r="G28" s="73"/>
      <c r="H28" s="73"/>
      <c r="I28" s="73"/>
      <c r="J28" s="73"/>
      <c r="K28" s="73"/>
    </row>
    <row r="29" spans="1:11" ht="15" customHeight="1" x14ac:dyDescent="0.25">
      <c r="A29" s="89" t="s">
        <v>182</v>
      </c>
      <c r="B29" s="87" t="s">
        <v>95</v>
      </c>
      <c r="C29" s="88" t="s">
        <v>8</v>
      </c>
      <c r="D29" s="84">
        <v>136</v>
      </c>
      <c r="F29" s="72"/>
      <c r="G29" s="73"/>
      <c r="H29" s="73"/>
      <c r="I29" s="73"/>
      <c r="J29" s="73"/>
      <c r="K29" s="73"/>
    </row>
    <row r="30" spans="1:11" ht="16.5" thickBot="1" x14ac:dyDescent="0.3">
      <c r="A30" s="89" t="s">
        <v>86</v>
      </c>
      <c r="B30" s="87" t="s">
        <v>96</v>
      </c>
      <c r="C30" s="88" t="s">
        <v>8</v>
      </c>
      <c r="D30" s="84">
        <f>D20*3</f>
        <v>204</v>
      </c>
      <c r="F30" s="72"/>
      <c r="G30" s="73"/>
      <c r="H30" s="73"/>
      <c r="I30" s="73"/>
      <c r="J30" s="73"/>
      <c r="K30" s="73"/>
    </row>
    <row r="31" spans="1:11" ht="16.5" thickBot="1" x14ac:dyDescent="0.3">
      <c r="A31" s="186" t="s">
        <v>5</v>
      </c>
      <c r="B31" s="187"/>
      <c r="C31" s="187"/>
      <c r="D31" s="188"/>
      <c r="F31" s="72"/>
      <c r="G31" s="73"/>
      <c r="H31" s="73"/>
      <c r="I31" s="73"/>
      <c r="J31" s="73"/>
      <c r="K31" s="73"/>
    </row>
    <row r="32" spans="1:11" ht="15.75" hidden="1" thickBot="1" x14ac:dyDescent="0.3">
      <c r="A32" s="183" t="s">
        <v>6</v>
      </c>
      <c r="B32" s="184"/>
      <c r="C32" s="184"/>
      <c r="D32" s="185"/>
      <c r="F32" s="72"/>
      <c r="G32" s="73"/>
      <c r="H32" s="73"/>
      <c r="I32" s="73"/>
      <c r="J32" s="73"/>
      <c r="K32" s="73"/>
    </row>
    <row r="33" spans="1:11" ht="16.5" hidden="1" thickBot="1" x14ac:dyDescent="0.3">
      <c r="A33" s="77" t="s">
        <v>66</v>
      </c>
      <c r="B33" s="78" t="s">
        <v>67</v>
      </c>
      <c r="C33" s="79" t="s">
        <v>8</v>
      </c>
      <c r="D33" s="98">
        <v>0</v>
      </c>
      <c r="F33" s="72"/>
      <c r="G33" s="73"/>
      <c r="H33" s="73"/>
      <c r="I33" s="73"/>
      <c r="J33" s="73"/>
      <c r="K33" s="73"/>
    </row>
    <row r="34" spans="1:11" ht="32.25" hidden="1" thickBot="1" x14ac:dyDescent="0.3">
      <c r="A34" s="94" t="s">
        <v>66</v>
      </c>
      <c r="B34" s="95" t="s">
        <v>97</v>
      </c>
      <c r="C34" s="96" t="s">
        <v>8</v>
      </c>
      <c r="D34" s="99">
        <v>0</v>
      </c>
      <c r="F34" s="72"/>
      <c r="G34" s="73"/>
      <c r="H34" s="73"/>
      <c r="I34" s="73"/>
      <c r="J34" s="73"/>
      <c r="K34" s="73"/>
    </row>
    <row r="35" spans="1:11" ht="16.5" hidden="1" thickBot="1" x14ac:dyDescent="0.3">
      <c r="A35" s="81" t="s">
        <v>68</v>
      </c>
      <c r="B35" s="85" t="s">
        <v>69</v>
      </c>
      <c r="C35" s="83" t="s">
        <v>15</v>
      </c>
      <c r="D35" s="100">
        <f>D33*25</f>
        <v>0</v>
      </c>
      <c r="F35" s="72"/>
      <c r="G35" s="73"/>
      <c r="H35" s="73"/>
      <c r="I35" s="73"/>
      <c r="J35" s="73"/>
      <c r="K35" s="73"/>
    </row>
    <row r="36" spans="1:11" ht="16.5" hidden="1" thickBot="1" x14ac:dyDescent="0.3">
      <c r="A36" s="81" t="s">
        <v>70</v>
      </c>
      <c r="B36" s="85" t="s">
        <v>71</v>
      </c>
      <c r="C36" s="83" t="s">
        <v>8</v>
      </c>
      <c r="D36" s="101">
        <f>D33*2</f>
        <v>0</v>
      </c>
      <c r="F36" s="72"/>
      <c r="G36" s="73"/>
      <c r="H36" s="73"/>
      <c r="I36" s="73"/>
      <c r="J36" s="73"/>
      <c r="K36" s="73"/>
    </row>
    <row r="37" spans="1:11" ht="16.5" hidden="1" thickBot="1" x14ac:dyDescent="0.3">
      <c r="A37" s="81" t="s">
        <v>72</v>
      </c>
      <c r="B37" s="87" t="s">
        <v>73</v>
      </c>
      <c r="C37" s="83" t="s">
        <v>8</v>
      </c>
      <c r="D37" s="101">
        <f>D33</f>
        <v>0</v>
      </c>
      <c r="F37" s="72"/>
      <c r="G37" s="73"/>
      <c r="H37" s="73"/>
      <c r="I37" s="73"/>
      <c r="J37" s="73"/>
      <c r="K37" s="73"/>
    </row>
    <row r="38" spans="1:11" ht="16.5" hidden="1" thickBot="1" x14ac:dyDescent="0.3">
      <c r="A38" s="81" t="s">
        <v>74</v>
      </c>
      <c r="B38" s="85" t="s">
        <v>75</v>
      </c>
      <c r="C38" s="88" t="s">
        <v>15</v>
      </c>
      <c r="D38" s="101">
        <f>D33</f>
        <v>0</v>
      </c>
      <c r="F38" s="72"/>
      <c r="G38" s="73"/>
      <c r="H38" s="73"/>
      <c r="I38" s="73"/>
      <c r="J38" s="73"/>
      <c r="K38" s="73"/>
    </row>
    <row r="39" spans="1:11" ht="16.5" hidden="1" thickBot="1" x14ac:dyDescent="0.3">
      <c r="A39" s="81" t="s">
        <v>98</v>
      </c>
      <c r="B39" s="85" t="s">
        <v>77</v>
      </c>
      <c r="C39" s="83" t="s">
        <v>8</v>
      </c>
      <c r="D39" s="101">
        <f>D33</f>
        <v>0</v>
      </c>
      <c r="F39" s="72"/>
      <c r="G39" s="73"/>
      <c r="H39" s="73"/>
      <c r="I39" s="73"/>
      <c r="J39" s="73"/>
      <c r="K39" s="73"/>
    </row>
    <row r="40" spans="1:11" ht="16.5" hidden="1" thickBot="1" x14ac:dyDescent="0.3">
      <c r="A40" s="81" t="s">
        <v>78</v>
      </c>
      <c r="B40" s="85" t="s">
        <v>79</v>
      </c>
      <c r="C40" s="83" t="s">
        <v>8</v>
      </c>
      <c r="D40" s="102">
        <v>0</v>
      </c>
      <c r="F40" s="72"/>
      <c r="G40" s="73"/>
      <c r="H40" s="73"/>
      <c r="I40" s="73"/>
      <c r="J40" s="73"/>
      <c r="K40" s="73"/>
    </row>
    <row r="41" spans="1:11" ht="16.5" hidden="1" thickBot="1" x14ac:dyDescent="0.3">
      <c r="A41" s="89" t="s">
        <v>80</v>
      </c>
      <c r="B41" s="87" t="s">
        <v>81</v>
      </c>
      <c r="C41" s="83" t="s">
        <v>8</v>
      </c>
      <c r="D41" s="102">
        <f>D33-D40</f>
        <v>0</v>
      </c>
      <c r="F41" s="72"/>
      <c r="G41" s="73"/>
      <c r="H41" s="73"/>
      <c r="I41" s="73"/>
      <c r="J41" s="73"/>
      <c r="K41" s="73"/>
    </row>
    <row r="42" spans="1:11" ht="16.5" hidden="1" thickBot="1" x14ac:dyDescent="0.3">
      <c r="A42" s="89" t="s">
        <v>99</v>
      </c>
      <c r="B42" s="87" t="s">
        <v>83</v>
      </c>
      <c r="C42" s="88" t="s">
        <v>8</v>
      </c>
      <c r="D42" s="100">
        <f>D33*2</f>
        <v>0</v>
      </c>
      <c r="F42" s="72"/>
      <c r="G42" s="73"/>
      <c r="H42" s="73"/>
      <c r="I42" s="73"/>
      <c r="J42" s="73"/>
      <c r="K42" s="73"/>
    </row>
    <row r="43" spans="1:11" ht="16.5" hidden="1" thickBot="1" x14ac:dyDescent="0.3">
      <c r="A43" s="89" t="s">
        <v>84</v>
      </c>
      <c r="B43" s="87" t="s">
        <v>85</v>
      </c>
      <c r="C43" s="88" t="s">
        <v>8</v>
      </c>
      <c r="D43" s="100">
        <f>D33*2</f>
        <v>0</v>
      </c>
      <c r="F43" s="72"/>
      <c r="G43" s="73"/>
      <c r="H43" s="73"/>
      <c r="I43" s="73"/>
      <c r="J43" s="73"/>
      <c r="K43" s="73"/>
    </row>
    <row r="44" spans="1:11" ht="16.5" hidden="1" thickBot="1" x14ac:dyDescent="0.3">
      <c r="A44" s="89" t="s">
        <v>86</v>
      </c>
      <c r="B44" s="87" t="s">
        <v>87</v>
      </c>
      <c r="C44" s="88" t="s">
        <v>8</v>
      </c>
      <c r="D44" s="100">
        <f>D33*2</f>
        <v>0</v>
      </c>
      <c r="F44" s="72"/>
      <c r="G44" s="73"/>
      <c r="H44" s="73"/>
      <c r="I44" s="73"/>
      <c r="J44" s="73"/>
      <c r="K44" s="73"/>
    </row>
    <row r="45" spans="1:11" ht="16.5" hidden="1" thickBot="1" x14ac:dyDescent="0.3">
      <c r="A45" s="103" t="s">
        <v>100</v>
      </c>
      <c r="B45" s="82" t="s">
        <v>101</v>
      </c>
      <c r="C45" s="104" t="s">
        <v>8</v>
      </c>
      <c r="D45" s="105">
        <f>D34</f>
        <v>0</v>
      </c>
      <c r="F45" s="72"/>
      <c r="G45" s="73"/>
      <c r="H45" s="73"/>
      <c r="I45" s="73"/>
      <c r="J45" s="73"/>
      <c r="K45" s="73"/>
    </row>
    <row r="46" spans="1:11" ht="16.5" hidden="1" thickBot="1" x14ac:dyDescent="0.3">
      <c r="A46" s="103" t="s">
        <v>102</v>
      </c>
      <c r="B46" s="82" t="s">
        <v>103</v>
      </c>
      <c r="C46" s="104" t="s">
        <v>104</v>
      </c>
      <c r="D46" s="105">
        <v>0</v>
      </c>
      <c r="F46" s="72"/>
      <c r="G46" s="73"/>
      <c r="H46" s="73"/>
      <c r="I46" s="73"/>
      <c r="J46" s="73"/>
      <c r="K46" s="73"/>
    </row>
    <row r="47" spans="1:11" ht="16.5" hidden="1" thickBot="1" x14ac:dyDescent="0.3">
      <c r="A47" s="106" t="s">
        <v>105</v>
      </c>
      <c r="B47" s="107" t="s">
        <v>106</v>
      </c>
      <c r="C47" s="108" t="s">
        <v>8</v>
      </c>
      <c r="D47" s="109">
        <f>D34</f>
        <v>0</v>
      </c>
      <c r="F47" s="72"/>
      <c r="G47" s="73"/>
      <c r="H47" s="73"/>
      <c r="I47" s="73"/>
      <c r="J47" s="73"/>
      <c r="K47" s="73"/>
    </row>
    <row r="48" spans="1:11" ht="15.75" hidden="1" thickBot="1" x14ac:dyDescent="0.3">
      <c r="A48" s="189" t="s">
        <v>107</v>
      </c>
      <c r="B48" s="190"/>
      <c r="C48" s="190"/>
      <c r="D48" s="191"/>
      <c r="F48" s="72"/>
      <c r="G48" s="73"/>
      <c r="H48" s="73"/>
      <c r="I48" s="73"/>
      <c r="J48" s="73"/>
      <c r="K48" s="73"/>
    </row>
    <row r="49" spans="1:11" ht="32.25" hidden="1" thickBot="1" x14ac:dyDescent="0.3">
      <c r="A49" s="94" t="s">
        <v>89</v>
      </c>
      <c r="B49" s="95" t="s">
        <v>108</v>
      </c>
      <c r="C49" s="96" t="s">
        <v>8</v>
      </c>
      <c r="D49" s="110">
        <v>0</v>
      </c>
      <c r="F49" s="72"/>
      <c r="G49" s="73"/>
      <c r="H49" s="73"/>
      <c r="I49" s="73"/>
      <c r="J49" s="73"/>
      <c r="K49" s="73"/>
    </row>
    <row r="50" spans="1:11" ht="16.5" hidden="1" thickBot="1" x14ac:dyDescent="0.3">
      <c r="A50" s="94" t="s">
        <v>109</v>
      </c>
      <c r="B50" s="95" t="s">
        <v>110</v>
      </c>
      <c r="C50" s="96" t="s">
        <v>8</v>
      </c>
      <c r="D50" s="110">
        <v>0</v>
      </c>
      <c r="F50" s="72"/>
      <c r="G50" s="73"/>
      <c r="H50" s="73"/>
      <c r="I50" s="73"/>
      <c r="J50" s="73"/>
      <c r="K50" s="73"/>
    </row>
    <row r="51" spans="1:11" ht="16.5" hidden="1" thickBot="1" x14ac:dyDescent="0.3">
      <c r="A51" s="103" t="s">
        <v>68</v>
      </c>
      <c r="B51" s="82" t="s">
        <v>90</v>
      </c>
      <c r="C51" s="104" t="s">
        <v>15</v>
      </c>
      <c r="D51" s="111">
        <f>D49*25</f>
        <v>0</v>
      </c>
      <c r="F51" s="72"/>
      <c r="G51" s="73"/>
      <c r="H51" s="73"/>
      <c r="I51" s="73"/>
      <c r="J51" s="73"/>
      <c r="K51" s="73"/>
    </row>
    <row r="52" spans="1:11" ht="16.5" hidden="1" thickBot="1" x14ac:dyDescent="0.3">
      <c r="A52" s="103" t="s">
        <v>70</v>
      </c>
      <c r="B52" s="82" t="s">
        <v>71</v>
      </c>
      <c r="C52" s="104" t="s">
        <v>8</v>
      </c>
      <c r="D52" s="111">
        <f>D49*2</f>
        <v>0</v>
      </c>
      <c r="F52" s="72"/>
      <c r="G52" s="73"/>
      <c r="H52" s="73"/>
      <c r="I52" s="73"/>
      <c r="J52" s="73"/>
      <c r="K52" s="73"/>
    </row>
    <row r="53" spans="1:11" ht="16.5" hidden="1" thickBot="1" x14ac:dyDescent="0.3">
      <c r="A53" s="103" t="s">
        <v>72</v>
      </c>
      <c r="B53" s="82" t="s">
        <v>73</v>
      </c>
      <c r="C53" s="104" t="s">
        <v>8</v>
      </c>
      <c r="D53" s="105">
        <f>D49</f>
        <v>0</v>
      </c>
      <c r="F53" s="72"/>
      <c r="G53" s="73"/>
      <c r="H53" s="73"/>
      <c r="I53" s="73"/>
      <c r="J53" s="73"/>
      <c r="K53" s="73"/>
    </row>
    <row r="54" spans="1:11" ht="16.5" hidden="1" thickBot="1" x14ac:dyDescent="0.3">
      <c r="A54" s="103" t="s">
        <v>74</v>
      </c>
      <c r="B54" s="82" t="s">
        <v>75</v>
      </c>
      <c r="C54" s="104" t="s">
        <v>15</v>
      </c>
      <c r="D54" s="105">
        <f>D49*2</f>
        <v>0</v>
      </c>
      <c r="F54" s="72"/>
      <c r="G54" s="73"/>
      <c r="H54" s="73"/>
      <c r="I54" s="73"/>
      <c r="J54" s="73"/>
      <c r="K54" s="73"/>
    </row>
    <row r="55" spans="1:11" ht="16.5" hidden="1" thickBot="1" x14ac:dyDescent="0.3">
      <c r="A55" s="103" t="s">
        <v>98</v>
      </c>
      <c r="B55" s="82" t="s">
        <v>77</v>
      </c>
      <c r="C55" s="104" t="s">
        <v>8</v>
      </c>
      <c r="D55" s="105">
        <f>D49*2</f>
        <v>0</v>
      </c>
      <c r="F55" s="72"/>
      <c r="G55" s="73"/>
      <c r="H55" s="73"/>
      <c r="I55" s="73"/>
      <c r="J55" s="73"/>
      <c r="K55" s="73"/>
    </row>
    <row r="56" spans="1:11" ht="16.5" hidden="1" thickBot="1" x14ac:dyDescent="0.3">
      <c r="A56" s="89" t="s">
        <v>80</v>
      </c>
      <c r="B56" s="87" t="s">
        <v>81</v>
      </c>
      <c r="C56" s="83" t="s">
        <v>8</v>
      </c>
      <c r="D56" s="112">
        <f>D49/2</f>
        <v>0</v>
      </c>
      <c r="F56" s="72"/>
      <c r="G56" s="73"/>
      <c r="H56" s="73"/>
      <c r="I56" s="73"/>
      <c r="J56" s="73"/>
      <c r="K56" s="73"/>
    </row>
    <row r="57" spans="1:11" ht="16.5" hidden="1" thickBot="1" x14ac:dyDescent="0.3">
      <c r="A57" s="103" t="s">
        <v>82</v>
      </c>
      <c r="B57" s="82" t="s">
        <v>83</v>
      </c>
      <c r="C57" s="104" t="s">
        <v>8</v>
      </c>
      <c r="D57" s="112">
        <f>D49-D56</f>
        <v>0</v>
      </c>
      <c r="F57" s="72"/>
      <c r="G57" s="73"/>
      <c r="H57" s="73"/>
      <c r="I57" s="73"/>
      <c r="J57" s="73"/>
      <c r="K57" s="73"/>
    </row>
    <row r="58" spans="1:11" ht="16.5" hidden="1" thickBot="1" x14ac:dyDescent="0.3">
      <c r="A58" s="103" t="s">
        <v>111</v>
      </c>
      <c r="B58" s="82" t="s">
        <v>85</v>
      </c>
      <c r="C58" s="104" t="s">
        <v>8</v>
      </c>
      <c r="D58" s="105">
        <f>D49*4</f>
        <v>0</v>
      </c>
      <c r="F58" s="72"/>
      <c r="G58" s="73"/>
      <c r="H58" s="73"/>
      <c r="I58" s="73"/>
      <c r="J58" s="73"/>
      <c r="K58" s="73"/>
    </row>
    <row r="59" spans="1:11" ht="16.5" hidden="1" thickBot="1" x14ac:dyDescent="0.3">
      <c r="A59" s="103" t="s">
        <v>86</v>
      </c>
      <c r="B59" s="82" t="s">
        <v>87</v>
      </c>
      <c r="C59" s="104" t="s">
        <v>8</v>
      </c>
      <c r="D59" s="105">
        <f>D49*3</f>
        <v>0</v>
      </c>
      <c r="F59" s="72"/>
      <c r="G59" s="73"/>
      <c r="H59" s="73"/>
      <c r="I59" s="73"/>
      <c r="J59" s="73"/>
      <c r="K59" s="73"/>
    </row>
    <row r="60" spans="1:11" ht="16.5" hidden="1" thickBot="1" x14ac:dyDescent="0.3">
      <c r="A60" s="103" t="s">
        <v>100</v>
      </c>
      <c r="B60" s="82" t="s">
        <v>101</v>
      </c>
      <c r="C60" s="104" t="s">
        <v>8</v>
      </c>
      <c r="D60" s="105">
        <f>D50</f>
        <v>0</v>
      </c>
      <c r="F60" s="72"/>
      <c r="G60" s="73"/>
      <c r="H60" s="73"/>
      <c r="I60" s="73"/>
      <c r="J60" s="73"/>
      <c r="K60" s="73"/>
    </row>
    <row r="61" spans="1:11" ht="16.5" hidden="1" thickBot="1" x14ac:dyDescent="0.3">
      <c r="A61" s="103" t="s">
        <v>102</v>
      </c>
      <c r="B61" s="82" t="s">
        <v>103</v>
      </c>
      <c r="C61" s="104" t="s">
        <v>104</v>
      </c>
      <c r="D61" s="112">
        <f>D50*1.5</f>
        <v>0</v>
      </c>
      <c r="F61" s="72"/>
      <c r="G61" s="73"/>
      <c r="H61" s="73"/>
      <c r="I61" s="73"/>
      <c r="J61" s="73"/>
      <c r="K61" s="73"/>
    </row>
    <row r="62" spans="1:11" ht="16.5" hidden="1" thickBot="1" x14ac:dyDescent="0.3">
      <c r="A62" s="106" t="s">
        <v>105</v>
      </c>
      <c r="B62" s="107" t="s">
        <v>106</v>
      </c>
      <c r="C62" s="108" t="s">
        <v>8</v>
      </c>
      <c r="D62" s="109">
        <f>D50</f>
        <v>0</v>
      </c>
      <c r="F62" s="72"/>
      <c r="G62" s="73"/>
      <c r="H62" s="73"/>
      <c r="I62" s="73"/>
      <c r="J62" s="73"/>
      <c r="K62" s="73"/>
    </row>
    <row r="63" spans="1:11" ht="15.75" thickBot="1" x14ac:dyDescent="0.3">
      <c r="A63" s="197" t="s">
        <v>112</v>
      </c>
      <c r="B63" s="198"/>
      <c r="C63" s="198"/>
      <c r="D63" s="199"/>
      <c r="F63" s="72"/>
      <c r="G63" s="73"/>
      <c r="H63" s="73"/>
      <c r="I63" s="73"/>
      <c r="J63" s="73"/>
      <c r="K63" s="73"/>
    </row>
    <row r="64" spans="1:11" ht="15.75" x14ac:dyDescent="0.25">
      <c r="A64" s="94" t="s">
        <v>118</v>
      </c>
      <c r="B64" s="95"/>
      <c r="C64" s="96" t="s">
        <v>8</v>
      </c>
      <c r="D64" s="114">
        <v>81</v>
      </c>
      <c r="F64" s="72"/>
      <c r="G64" s="73"/>
      <c r="H64" s="73"/>
      <c r="I64" s="73"/>
      <c r="J64" s="115"/>
      <c r="K64" s="73"/>
    </row>
    <row r="65" spans="1:11" ht="15.75" x14ac:dyDescent="0.25">
      <c r="A65" s="103" t="s">
        <v>37</v>
      </c>
      <c r="B65" s="82" t="s">
        <v>120</v>
      </c>
      <c r="C65" s="104" t="s">
        <v>8</v>
      </c>
      <c r="D65" s="113">
        <f>D64</f>
        <v>81</v>
      </c>
      <c r="F65" s="72"/>
      <c r="G65" s="73"/>
      <c r="H65" s="73"/>
      <c r="I65" s="73"/>
      <c r="J65" s="73"/>
      <c r="K65" s="73"/>
    </row>
    <row r="66" spans="1:11" ht="15.75" x14ac:dyDescent="0.25">
      <c r="A66" s="89" t="s">
        <v>121</v>
      </c>
      <c r="B66" s="87" t="s">
        <v>122</v>
      </c>
      <c r="C66" s="88" t="s">
        <v>8</v>
      </c>
      <c r="D66" s="116">
        <v>9</v>
      </c>
      <c r="F66" s="117"/>
      <c r="G66" s="73"/>
      <c r="H66" s="73"/>
      <c r="I66" s="73"/>
      <c r="J66" s="72"/>
      <c r="K66" s="73"/>
    </row>
    <row r="67" spans="1:11" ht="15.75" x14ac:dyDescent="0.25">
      <c r="A67" s="89" t="s">
        <v>123</v>
      </c>
      <c r="B67" s="87" t="s">
        <v>124</v>
      </c>
      <c r="C67" s="88" t="s">
        <v>8</v>
      </c>
      <c r="D67" s="116">
        <v>30</v>
      </c>
      <c r="F67" s="117"/>
      <c r="G67" s="73"/>
      <c r="H67" s="73"/>
      <c r="I67" s="73"/>
      <c r="J67" s="73"/>
      <c r="K67" s="73"/>
    </row>
    <row r="68" spans="1:11" ht="15.75" x14ac:dyDescent="0.25">
      <c r="A68" s="89" t="s">
        <v>125</v>
      </c>
      <c r="B68" s="87" t="s">
        <v>126</v>
      </c>
      <c r="C68" s="104" t="s">
        <v>8</v>
      </c>
      <c r="D68" s="116">
        <v>21</v>
      </c>
      <c r="F68" s="117"/>
      <c r="G68" s="73"/>
      <c r="H68" s="73"/>
      <c r="I68" s="73"/>
      <c r="J68" s="73"/>
      <c r="K68" s="73"/>
    </row>
    <row r="69" spans="1:11" ht="15.75" x14ac:dyDescent="0.25">
      <c r="A69" s="89" t="s">
        <v>127</v>
      </c>
      <c r="B69" s="87" t="s">
        <v>128</v>
      </c>
      <c r="C69" s="88" t="s">
        <v>8</v>
      </c>
      <c r="D69" s="116">
        <v>3</v>
      </c>
      <c r="F69" s="117"/>
      <c r="G69" s="73"/>
      <c r="H69" s="73"/>
      <c r="I69" s="73"/>
      <c r="J69" s="73"/>
      <c r="K69" s="73"/>
    </row>
    <row r="70" spans="1:11" ht="15.75" x14ac:dyDescent="0.25">
      <c r="A70" s="89" t="s">
        <v>129</v>
      </c>
      <c r="B70" s="87" t="s">
        <v>130</v>
      </c>
      <c r="C70" s="88" t="s">
        <v>8</v>
      </c>
      <c r="D70" s="116">
        <v>6</v>
      </c>
      <c r="F70" s="117"/>
      <c r="G70" s="73"/>
      <c r="H70" s="73"/>
      <c r="I70" s="73"/>
      <c r="J70" s="73"/>
      <c r="K70" s="73"/>
    </row>
    <row r="71" spans="1:11" ht="15.75" x14ac:dyDescent="0.25">
      <c r="A71" s="89" t="s">
        <v>131</v>
      </c>
      <c r="B71" s="87" t="s">
        <v>132</v>
      </c>
      <c r="C71" s="88" t="s">
        <v>8</v>
      </c>
      <c r="D71" s="116">
        <v>3</v>
      </c>
      <c r="F71" s="117"/>
      <c r="G71" s="73"/>
      <c r="H71" s="73"/>
      <c r="I71" s="73"/>
      <c r="J71" s="73"/>
      <c r="K71" s="73"/>
    </row>
    <row r="72" spans="1:11" ht="15.75" x14ac:dyDescent="0.25">
      <c r="A72" s="89" t="s">
        <v>133</v>
      </c>
      <c r="B72" s="87" t="s">
        <v>134</v>
      </c>
      <c r="C72" s="88" t="s">
        <v>8</v>
      </c>
      <c r="D72" s="116">
        <v>12</v>
      </c>
      <c r="F72" s="117"/>
      <c r="G72" s="73"/>
      <c r="H72" s="73"/>
      <c r="I72" s="73"/>
      <c r="J72" s="73"/>
      <c r="K72" s="73"/>
    </row>
    <row r="73" spans="1:11" ht="15.75" x14ac:dyDescent="0.25">
      <c r="A73" s="118" t="s">
        <v>135</v>
      </c>
      <c r="B73" s="119" t="s">
        <v>136</v>
      </c>
      <c r="C73" s="104" t="s">
        <v>15</v>
      </c>
      <c r="D73" s="120">
        <f>(D66+D67+D68+D69+D70+D71+D72)*1.33</f>
        <v>111.72</v>
      </c>
      <c r="F73" s="117"/>
      <c r="G73" s="73"/>
      <c r="H73" s="73"/>
      <c r="I73" s="73"/>
      <c r="J73" s="73"/>
      <c r="K73" s="73"/>
    </row>
    <row r="74" spans="1:11" ht="15.75" x14ac:dyDescent="0.25">
      <c r="A74" s="103" t="s">
        <v>139</v>
      </c>
      <c r="B74" s="82" t="s">
        <v>140</v>
      </c>
      <c r="C74" s="104" t="s">
        <v>15</v>
      </c>
      <c r="D74" s="120">
        <f>D73/1.3</f>
        <v>85.938461538461539</v>
      </c>
      <c r="F74" s="117"/>
      <c r="G74" s="73"/>
      <c r="H74" s="73"/>
      <c r="I74" s="73"/>
      <c r="J74" s="73"/>
      <c r="K74" s="73"/>
    </row>
    <row r="75" spans="1:11" ht="15.75" x14ac:dyDescent="0.25">
      <c r="A75" s="103" t="s">
        <v>100</v>
      </c>
      <c r="B75" s="82" t="s">
        <v>101</v>
      </c>
      <c r="C75" s="104" t="s">
        <v>8</v>
      </c>
      <c r="D75" s="113">
        <f>D64*7</f>
        <v>567</v>
      </c>
      <c r="F75" s="117"/>
      <c r="G75" s="73"/>
      <c r="H75" s="73"/>
      <c r="I75" s="73"/>
      <c r="J75" s="73"/>
      <c r="K75" s="73"/>
    </row>
    <row r="76" spans="1:11" ht="15.75" x14ac:dyDescent="0.25">
      <c r="A76" s="89" t="s">
        <v>102</v>
      </c>
      <c r="B76" s="87" t="s">
        <v>103</v>
      </c>
      <c r="C76" s="88" t="s">
        <v>104</v>
      </c>
      <c r="D76" s="123">
        <f>D64*3</f>
        <v>243</v>
      </c>
      <c r="F76" s="117"/>
      <c r="G76" s="73"/>
      <c r="H76" s="73"/>
      <c r="I76" s="73"/>
      <c r="J76" s="73"/>
      <c r="K76" s="73"/>
    </row>
    <row r="77" spans="1:11" ht="16.5" hidden="1" thickBot="1" x14ac:dyDescent="0.3">
      <c r="A77" s="200" t="s">
        <v>141</v>
      </c>
      <c r="B77" s="201"/>
      <c r="C77" s="201"/>
      <c r="D77" s="201"/>
      <c r="F77" s="72"/>
      <c r="G77" s="73"/>
      <c r="H77" s="73"/>
      <c r="I77" s="73"/>
      <c r="J77" s="73"/>
      <c r="K77" s="73"/>
    </row>
    <row r="78" spans="1:11" hidden="1" x14ac:dyDescent="0.25">
      <c r="A78" s="183" t="s">
        <v>142</v>
      </c>
      <c r="B78" s="184"/>
      <c r="C78" s="184"/>
      <c r="D78" s="184"/>
      <c r="F78" s="72"/>
      <c r="G78" s="73"/>
      <c r="H78" s="73"/>
      <c r="I78" s="73"/>
      <c r="J78" s="73"/>
      <c r="K78" s="73"/>
    </row>
    <row r="79" spans="1:11" ht="31.5" hidden="1" x14ac:dyDescent="0.25">
      <c r="A79" s="124" t="s">
        <v>143</v>
      </c>
      <c r="B79" s="125" t="s">
        <v>144</v>
      </c>
      <c r="C79" s="126" t="s">
        <v>8</v>
      </c>
      <c r="D79" s="127">
        <f>D83+D84</f>
        <v>0</v>
      </c>
      <c r="F79" s="72"/>
      <c r="G79" s="73"/>
      <c r="H79" s="73"/>
      <c r="I79" s="73"/>
      <c r="J79" s="73"/>
      <c r="K79" s="73"/>
    </row>
    <row r="80" spans="1:11" ht="31.5" hidden="1" x14ac:dyDescent="0.25">
      <c r="A80" s="103" t="s">
        <v>145</v>
      </c>
      <c r="B80" s="82" t="s">
        <v>146</v>
      </c>
      <c r="C80" s="104" t="s">
        <v>147</v>
      </c>
      <c r="D80" s="128">
        <f>D79</f>
        <v>0</v>
      </c>
      <c r="F80" s="72"/>
      <c r="G80" s="73"/>
      <c r="H80" s="73"/>
      <c r="I80" s="73"/>
      <c r="J80" s="73"/>
      <c r="K80" s="73"/>
    </row>
    <row r="81" spans="1:11" ht="15.75" hidden="1" x14ac:dyDescent="0.25">
      <c r="A81" s="103" t="s">
        <v>148</v>
      </c>
      <c r="B81" s="82"/>
      <c r="C81" s="104" t="s">
        <v>8</v>
      </c>
      <c r="D81" s="128">
        <f>D79</f>
        <v>0</v>
      </c>
      <c r="F81" s="72"/>
      <c r="G81" s="73"/>
      <c r="H81" s="73"/>
      <c r="I81" s="73"/>
      <c r="J81" s="73"/>
      <c r="K81" s="73"/>
    </row>
    <row r="82" spans="1:11" ht="15.75" hidden="1" x14ac:dyDescent="0.25">
      <c r="A82" s="103" t="s">
        <v>113</v>
      </c>
      <c r="B82" s="82" t="s">
        <v>114</v>
      </c>
      <c r="C82" s="104" t="s">
        <v>8</v>
      </c>
      <c r="D82" s="128">
        <f>D79</f>
        <v>0</v>
      </c>
      <c r="F82" s="72"/>
      <c r="G82" s="73"/>
      <c r="H82" s="73"/>
      <c r="I82" s="73"/>
      <c r="J82" s="73"/>
      <c r="K82" s="73"/>
    </row>
    <row r="83" spans="1:11" ht="15.75" hidden="1" x14ac:dyDescent="0.25">
      <c r="A83" s="94" t="s">
        <v>149</v>
      </c>
      <c r="B83" s="95" t="s">
        <v>150</v>
      </c>
      <c r="C83" s="96" t="s">
        <v>8</v>
      </c>
      <c r="D83" s="129">
        <v>0</v>
      </c>
      <c r="F83" s="72"/>
      <c r="G83" s="73"/>
      <c r="H83" s="73"/>
      <c r="I83" s="73"/>
      <c r="J83" s="73"/>
      <c r="K83" s="73"/>
    </row>
    <row r="84" spans="1:11" ht="15.75" hidden="1" x14ac:dyDescent="0.25">
      <c r="A84" s="94" t="s">
        <v>115</v>
      </c>
      <c r="B84" s="130" t="s">
        <v>151</v>
      </c>
      <c r="C84" s="96" t="s">
        <v>8</v>
      </c>
      <c r="D84" s="129"/>
      <c r="F84" s="72"/>
      <c r="G84" s="73"/>
      <c r="H84" s="73"/>
      <c r="I84" s="73"/>
      <c r="J84" s="73"/>
      <c r="K84" s="73"/>
    </row>
    <row r="85" spans="1:11" ht="15.75" hidden="1" x14ac:dyDescent="0.25">
      <c r="A85" s="103" t="s">
        <v>152</v>
      </c>
      <c r="B85" s="131" t="s">
        <v>153</v>
      </c>
      <c r="C85" s="104" t="s">
        <v>8</v>
      </c>
      <c r="D85" s="128">
        <f>D79</f>
        <v>0</v>
      </c>
      <c r="F85" s="72"/>
      <c r="G85" s="73"/>
      <c r="H85" s="73"/>
      <c r="I85" s="73"/>
      <c r="J85" s="73"/>
      <c r="K85" s="73"/>
    </row>
    <row r="86" spans="1:11" hidden="1" x14ac:dyDescent="0.25">
      <c r="A86" s="132" t="s">
        <v>154</v>
      </c>
      <c r="B86" s="133" t="s">
        <v>155</v>
      </c>
      <c r="C86" s="134" t="s">
        <v>8</v>
      </c>
      <c r="D86" s="128">
        <f>D79</f>
        <v>0</v>
      </c>
      <c r="F86" s="72"/>
      <c r="G86" s="73"/>
      <c r="H86" s="73"/>
      <c r="I86" s="73"/>
      <c r="J86" s="73"/>
      <c r="K86" s="73"/>
    </row>
    <row r="87" spans="1:11" ht="15.75" hidden="1" x14ac:dyDescent="0.25">
      <c r="A87" s="103" t="s">
        <v>116</v>
      </c>
      <c r="B87" s="82" t="s">
        <v>117</v>
      </c>
      <c r="C87" s="104" t="s">
        <v>8</v>
      </c>
      <c r="D87" s="128">
        <f>D79*2</f>
        <v>0</v>
      </c>
      <c r="F87" s="72"/>
      <c r="G87" s="73"/>
      <c r="H87" s="73"/>
      <c r="I87" s="73"/>
      <c r="J87" s="73"/>
      <c r="K87" s="73"/>
    </row>
    <row r="88" spans="1:11" ht="15.75" hidden="1" x14ac:dyDescent="0.25">
      <c r="A88" s="94" t="s">
        <v>118</v>
      </c>
      <c r="B88" s="95" t="s">
        <v>119</v>
      </c>
      <c r="C88" s="96" t="s">
        <v>8</v>
      </c>
      <c r="D88" s="129"/>
      <c r="F88" s="72"/>
      <c r="G88" s="73"/>
      <c r="H88" s="73"/>
      <c r="I88" s="73"/>
      <c r="J88" s="73"/>
      <c r="K88" s="73"/>
    </row>
    <row r="89" spans="1:11" ht="15.75" hidden="1" x14ac:dyDescent="0.25">
      <c r="A89" s="135" t="s">
        <v>109</v>
      </c>
      <c r="B89" s="95" t="s">
        <v>110</v>
      </c>
      <c r="C89" s="96" t="s">
        <v>8</v>
      </c>
      <c r="D89" s="129">
        <v>0</v>
      </c>
      <c r="F89" s="72"/>
      <c r="G89" s="73"/>
      <c r="H89" s="73"/>
      <c r="I89" s="73"/>
      <c r="J89" s="73"/>
      <c r="K89" s="73"/>
    </row>
    <row r="90" spans="1:11" ht="15.75" hidden="1" x14ac:dyDescent="0.25">
      <c r="A90" s="103" t="s">
        <v>37</v>
      </c>
      <c r="B90" s="82" t="s">
        <v>120</v>
      </c>
      <c r="C90" s="104" t="s">
        <v>8</v>
      </c>
      <c r="D90" s="136">
        <f>D88</f>
        <v>0</v>
      </c>
      <c r="F90" s="72"/>
      <c r="G90" s="73"/>
      <c r="H90" s="73"/>
      <c r="I90" s="73"/>
      <c r="J90" s="73"/>
      <c r="K90" s="73"/>
    </row>
    <row r="91" spans="1:11" ht="15.75" hidden="1" x14ac:dyDescent="0.25">
      <c r="A91" s="94" t="s">
        <v>123</v>
      </c>
      <c r="B91" s="95" t="s">
        <v>124</v>
      </c>
      <c r="C91" s="96" t="s">
        <v>8</v>
      </c>
      <c r="D91" s="129">
        <v>0</v>
      </c>
      <c r="F91" s="72"/>
      <c r="G91" s="73"/>
      <c r="H91" s="73"/>
      <c r="I91" s="73"/>
      <c r="J91" s="73"/>
      <c r="K91" s="73"/>
    </row>
    <row r="92" spans="1:11" ht="15.75" hidden="1" x14ac:dyDescent="0.25">
      <c r="A92" s="94" t="s">
        <v>125</v>
      </c>
      <c r="B92" s="95" t="s">
        <v>126</v>
      </c>
      <c r="C92" s="96" t="s">
        <v>8</v>
      </c>
      <c r="D92" s="129">
        <v>0</v>
      </c>
      <c r="F92" s="72"/>
      <c r="G92" s="73"/>
      <c r="H92" s="73"/>
      <c r="I92" s="73"/>
      <c r="J92" s="73"/>
      <c r="K92" s="73"/>
    </row>
    <row r="93" spans="1:11" ht="15.75" hidden="1" x14ac:dyDescent="0.25">
      <c r="A93" s="94" t="s">
        <v>129</v>
      </c>
      <c r="B93" s="95" t="s">
        <v>130</v>
      </c>
      <c r="C93" s="96" t="s">
        <v>8</v>
      </c>
      <c r="D93" s="129"/>
      <c r="F93" s="72"/>
      <c r="G93" s="73"/>
      <c r="H93" s="73"/>
      <c r="I93" s="73"/>
      <c r="J93" s="73"/>
      <c r="K93" s="73"/>
    </row>
    <row r="94" spans="1:11" ht="15.75" hidden="1" x14ac:dyDescent="0.25">
      <c r="A94" s="94" t="s">
        <v>131</v>
      </c>
      <c r="B94" s="95" t="s">
        <v>132</v>
      </c>
      <c r="C94" s="96" t="s">
        <v>8</v>
      </c>
      <c r="D94" s="129"/>
      <c r="F94" s="72"/>
      <c r="G94" s="73"/>
      <c r="H94" s="73"/>
      <c r="I94" s="73"/>
      <c r="J94" s="73"/>
      <c r="K94" s="73"/>
    </row>
    <row r="95" spans="1:11" ht="15.75" hidden="1" x14ac:dyDescent="0.25">
      <c r="A95" s="137" t="s">
        <v>156</v>
      </c>
      <c r="B95" s="138" t="s">
        <v>157</v>
      </c>
      <c r="C95" s="104" t="s">
        <v>8</v>
      </c>
      <c r="D95" s="136">
        <f>SUM(D91:D94)</f>
        <v>0</v>
      </c>
      <c r="F95" s="72"/>
      <c r="G95" s="73"/>
      <c r="H95" s="73"/>
      <c r="I95" s="73"/>
      <c r="J95" s="73"/>
      <c r="K95" s="73"/>
    </row>
    <row r="96" spans="1:11" ht="15.75" hidden="1" x14ac:dyDescent="0.25">
      <c r="A96" s="118" t="s">
        <v>135</v>
      </c>
      <c r="B96" s="119" t="s">
        <v>136</v>
      </c>
      <c r="C96" s="104" t="s">
        <v>15</v>
      </c>
      <c r="D96" s="139">
        <f>SUM(D91:D94)*1.33</f>
        <v>0</v>
      </c>
      <c r="F96" s="72"/>
      <c r="G96" s="73"/>
      <c r="H96" s="73"/>
      <c r="I96" s="73"/>
      <c r="J96" s="73"/>
      <c r="K96" s="73"/>
    </row>
    <row r="97" spans="1:11" ht="15.75" hidden="1" x14ac:dyDescent="0.25">
      <c r="A97" s="103" t="s">
        <v>158</v>
      </c>
      <c r="B97" s="82" t="s">
        <v>159</v>
      </c>
      <c r="C97" s="104" t="s">
        <v>15</v>
      </c>
      <c r="D97" s="136">
        <f>D83*2.5</f>
        <v>0</v>
      </c>
      <c r="F97" s="72"/>
      <c r="G97" s="73"/>
      <c r="H97" s="73"/>
      <c r="I97" s="73"/>
      <c r="J97" s="73"/>
      <c r="K97" s="73"/>
    </row>
    <row r="98" spans="1:11" ht="15.75" hidden="1" x14ac:dyDescent="0.25">
      <c r="A98" s="121" t="s">
        <v>137</v>
      </c>
      <c r="B98" s="140" t="s">
        <v>138</v>
      </c>
      <c r="C98" s="122" t="s">
        <v>15</v>
      </c>
      <c r="D98" s="141">
        <f>(D88+D89)*1.3</f>
        <v>0</v>
      </c>
      <c r="F98" s="72"/>
      <c r="G98" s="73"/>
      <c r="H98" s="73"/>
      <c r="I98" s="73"/>
      <c r="J98" s="73"/>
      <c r="K98" s="73"/>
    </row>
    <row r="99" spans="1:11" ht="15.75" hidden="1" x14ac:dyDescent="0.25">
      <c r="A99" s="103" t="s">
        <v>139</v>
      </c>
      <c r="B99" s="82" t="s">
        <v>140</v>
      </c>
      <c r="C99" s="104" t="s">
        <v>15</v>
      </c>
      <c r="D99" s="139">
        <f>D88/1.3</f>
        <v>0</v>
      </c>
      <c r="F99" s="72"/>
      <c r="G99" s="73"/>
      <c r="H99" s="73"/>
      <c r="I99" s="73"/>
      <c r="J99" s="73"/>
      <c r="K99" s="73"/>
    </row>
    <row r="100" spans="1:11" ht="15.75" hidden="1" x14ac:dyDescent="0.25">
      <c r="A100" s="103" t="s">
        <v>160</v>
      </c>
      <c r="B100" s="82" t="s">
        <v>161</v>
      </c>
      <c r="C100" s="104" t="s">
        <v>15</v>
      </c>
      <c r="D100" s="139">
        <f>D79*0.4+SUM(D91:D94)*0.3</f>
        <v>0</v>
      </c>
      <c r="F100" s="72"/>
      <c r="G100" s="73"/>
      <c r="H100" s="73"/>
      <c r="I100" s="73"/>
      <c r="J100" s="73"/>
      <c r="K100" s="73"/>
    </row>
    <row r="101" spans="1:11" ht="15.75" hidden="1" x14ac:dyDescent="0.25">
      <c r="A101" s="103" t="s">
        <v>162</v>
      </c>
      <c r="B101" s="82" t="s">
        <v>163</v>
      </c>
      <c r="C101" s="104" t="s">
        <v>8</v>
      </c>
      <c r="D101" s="136">
        <f>SUM(D91:D94)*3</f>
        <v>0</v>
      </c>
      <c r="F101" s="72"/>
      <c r="G101" s="73"/>
      <c r="H101" s="73"/>
      <c r="I101" s="73"/>
      <c r="J101" s="73"/>
      <c r="K101" s="73"/>
    </row>
    <row r="102" spans="1:11" ht="15.75" hidden="1" x14ac:dyDescent="0.25">
      <c r="A102" s="103" t="s">
        <v>100</v>
      </c>
      <c r="B102" s="82" t="s">
        <v>101</v>
      </c>
      <c r="C102" s="104" t="s">
        <v>8</v>
      </c>
      <c r="D102" s="136">
        <f>SUM(D88:D89)*2+SUM(D91:D94)*2</f>
        <v>0</v>
      </c>
      <c r="F102" s="72"/>
      <c r="G102" s="73"/>
      <c r="H102" s="73"/>
      <c r="I102" s="73"/>
      <c r="J102" s="73"/>
      <c r="K102" s="73"/>
    </row>
    <row r="103" spans="1:11" ht="15.75" hidden="1" x14ac:dyDescent="0.25">
      <c r="A103" s="89" t="s">
        <v>102</v>
      </c>
      <c r="B103" s="82" t="s">
        <v>103</v>
      </c>
      <c r="C103" s="88" t="s">
        <v>104</v>
      </c>
      <c r="D103" s="139">
        <f>SUM(D88:D90)*0.6+SUM(D91:D94)*0.6</f>
        <v>0</v>
      </c>
      <c r="F103" s="72"/>
      <c r="G103" s="73"/>
      <c r="H103" s="73"/>
      <c r="I103" s="73"/>
      <c r="J103" s="73"/>
      <c r="K103" s="73"/>
    </row>
    <row r="104" spans="1:11" ht="15.75" hidden="1" x14ac:dyDescent="0.25">
      <c r="A104" s="142" t="s">
        <v>105</v>
      </c>
      <c r="B104" s="143" t="s">
        <v>106</v>
      </c>
      <c r="C104" s="144" t="s">
        <v>8</v>
      </c>
      <c r="D104" s="145">
        <v>0</v>
      </c>
      <c r="F104" s="72"/>
      <c r="G104" s="73"/>
      <c r="H104" s="73"/>
      <c r="I104" s="73"/>
      <c r="J104" s="73"/>
      <c r="K104" s="73"/>
    </row>
    <row r="105" spans="1:11" ht="16.5" hidden="1" thickBot="1" x14ac:dyDescent="0.3">
      <c r="A105" s="186" t="s">
        <v>164</v>
      </c>
      <c r="B105" s="187"/>
      <c r="C105" s="187"/>
      <c r="D105" s="187"/>
      <c r="F105" s="72"/>
      <c r="G105" s="73"/>
      <c r="H105" s="73"/>
      <c r="I105" s="73"/>
      <c r="J105" s="73"/>
      <c r="K105" s="73"/>
    </row>
    <row r="106" spans="1:11" ht="15" hidden="1" customHeight="1" x14ac:dyDescent="0.25">
      <c r="A106" s="183" t="s">
        <v>165</v>
      </c>
      <c r="B106" s="184"/>
      <c r="C106" s="184"/>
      <c r="D106" s="184"/>
      <c r="F106" s="72"/>
      <c r="G106" s="73"/>
      <c r="H106" s="73"/>
      <c r="I106" s="73"/>
      <c r="J106" s="73"/>
      <c r="K106" s="73"/>
    </row>
    <row r="107" spans="1:11" ht="15.75" hidden="1" x14ac:dyDescent="0.25">
      <c r="A107" s="94" t="s">
        <v>166</v>
      </c>
      <c r="B107" s="95" t="s">
        <v>167</v>
      </c>
      <c r="C107" s="96" t="s">
        <v>8</v>
      </c>
      <c r="D107" s="129"/>
      <c r="F107" s="72"/>
      <c r="G107" s="73"/>
      <c r="H107" s="73"/>
      <c r="I107" s="73"/>
      <c r="J107" s="73"/>
      <c r="K107" s="73"/>
    </row>
    <row r="108" spans="1:11" ht="15" hidden="1" customHeight="1" x14ac:dyDescent="0.25">
      <c r="A108" s="103" t="s">
        <v>37</v>
      </c>
      <c r="B108" s="82" t="s">
        <v>120</v>
      </c>
      <c r="C108" s="104" t="s">
        <v>8</v>
      </c>
      <c r="D108" s="136">
        <f>D107</f>
        <v>0</v>
      </c>
      <c r="F108" s="72"/>
      <c r="G108" s="73"/>
      <c r="H108" s="73"/>
      <c r="I108" s="73"/>
      <c r="J108" s="73"/>
      <c r="K108" s="73"/>
    </row>
    <row r="109" spans="1:11" ht="15.75" hidden="1" x14ac:dyDescent="0.25">
      <c r="A109" s="118" t="s">
        <v>135</v>
      </c>
      <c r="B109" s="119" t="s">
        <v>136</v>
      </c>
      <c r="C109" s="104" t="s">
        <v>15</v>
      </c>
      <c r="D109" s="139">
        <f>D107*2*6</f>
        <v>0</v>
      </c>
      <c r="F109" s="72"/>
      <c r="G109" s="73"/>
      <c r="H109" s="73"/>
      <c r="I109" s="73"/>
      <c r="J109" s="73"/>
      <c r="K109" s="73"/>
    </row>
    <row r="110" spans="1:11" ht="15.75" hidden="1" x14ac:dyDescent="0.25">
      <c r="A110" s="146" t="s">
        <v>100</v>
      </c>
      <c r="B110" s="147" t="s">
        <v>101</v>
      </c>
      <c r="C110" s="148" t="s">
        <v>8</v>
      </c>
      <c r="D110" s="139">
        <f>D107*2</f>
        <v>0</v>
      </c>
      <c r="F110" s="72"/>
      <c r="G110" s="73"/>
      <c r="H110" s="73"/>
      <c r="I110" s="73"/>
      <c r="J110" s="73"/>
      <c r="K110" s="73"/>
    </row>
    <row r="111" spans="1:11" ht="15.75" hidden="1" x14ac:dyDescent="0.25">
      <c r="A111" s="89" t="s">
        <v>102</v>
      </c>
      <c r="B111" s="82" t="s">
        <v>103</v>
      </c>
      <c r="C111" s="88" t="s">
        <v>104</v>
      </c>
      <c r="D111" s="139">
        <f>D107*1</f>
        <v>0</v>
      </c>
      <c r="F111" s="72"/>
      <c r="G111" s="73"/>
      <c r="H111" s="73"/>
      <c r="I111" s="73"/>
      <c r="J111" s="73"/>
      <c r="K111" s="73"/>
    </row>
    <row r="112" spans="1:11" ht="16.5" hidden="1" thickBot="1" x14ac:dyDescent="0.3">
      <c r="A112" s="195" t="s">
        <v>168</v>
      </c>
      <c r="B112" s="196"/>
      <c r="C112" s="196"/>
      <c r="D112" s="196"/>
      <c r="F112" s="72"/>
      <c r="G112" s="73"/>
      <c r="H112" s="73"/>
      <c r="I112" s="73"/>
      <c r="J112" s="73"/>
      <c r="K112" s="73"/>
    </row>
    <row r="113" spans="1:11" ht="15.75" hidden="1" x14ac:dyDescent="0.25">
      <c r="A113" s="94" t="s">
        <v>169</v>
      </c>
      <c r="B113" s="95" t="s">
        <v>170</v>
      </c>
      <c r="C113" s="96" t="s">
        <v>8</v>
      </c>
      <c r="D113" s="149">
        <v>0</v>
      </c>
      <c r="F113" s="72"/>
      <c r="G113" s="73"/>
      <c r="H113" s="73"/>
      <c r="I113" s="73"/>
      <c r="J113" s="73"/>
      <c r="K113" s="73"/>
    </row>
    <row r="114" spans="1:11" ht="15.75" hidden="1" x14ac:dyDescent="0.25">
      <c r="A114" s="94" t="s">
        <v>169</v>
      </c>
      <c r="B114" s="150" t="s">
        <v>171</v>
      </c>
      <c r="C114" s="96" t="s">
        <v>8</v>
      </c>
      <c r="D114" s="149">
        <f>D113</f>
        <v>0</v>
      </c>
      <c r="F114" s="72"/>
      <c r="G114" s="73"/>
      <c r="H114" s="73"/>
      <c r="I114" s="73"/>
      <c r="J114" s="73"/>
      <c r="K114" s="73"/>
    </row>
    <row r="115" spans="1:11" ht="15.75" hidden="1" x14ac:dyDescent="0.25">
      <c r="A115" s="94" t="s">
        <v>169</v>
      </c>
      <c r="B115" s="151" t="s">
        <v>172</v>
      </c>
      <c r="C115" s="96" t="s">
        <v>8</v>
      </c>
      <c r="D115" s="149">
        <f>D113</f>
        <v>0</v>
      </c>
      <c r="F115" s="72"/>
      <c r="G115" s="73"/>
      <c r="H115" s="73"/>
      <c r="I115" s="73"/>
      <c r="J115" s="73"/>
      <c r="K115" s="73"/>
    </row>
    <row r="116" spans="1:11" hidden="1" x14ac:dyDescent="0.25">
      <c r="F116" s="72"/>
      <c r="G116" s="73"/>
      <c r="H116" s="73"/>
      <c r="I116" s="73"/>
      <c r="J116" s="73"/>
      <c r="K116" s="73"/>
    </row>
    <row r="117" spans="1:11" hidden="1" x14ac:dyDescent="0.25">
      <c r="F117" s="72"/>
      <c r="G117" s="73"/>
      <c r="H117" s="73"/>
      <c r="I117" s="73"/>
      <c r="J117" s="73"/>
      <c r="K117" s="73"/>
    </row>
    <row r="118" spans="1:11" hidden="1" x14ac:dyDescent="0.25">
      <c r="F118" s="72"/>
      <c r="G118" s="73"/>
      <c r="H118" s="73"/>
      <c r="I118" s="73"/>
      <c r="J118" s="73"/>
      <c r="K118" s="73"/>
    </row>
    <row r="119" spans="1:11" x14ac:dyDescent="0.25">
      <c r="F119" s="72"/>
      <c r="G119" s="73"/>
      <c r="H119" s="73"/>
      <c r="I119" s="73"/>
      <c r="J119" s="73"/>
      <c r="K119" s="73"/>
    </row>
    <row r="120" spans="1:11" x14ac:dyDescent="0.25">
      <c r="F120" s="72"/>
      <c r="G120" s="73"/>
      <c r="H120" s="73"/>
      <c r="I120" s="73"/>
      <c r="J120" s="73"/>
      <c r="K120" s="73"/>
    </row>
  </sheetData>
  <mergeCells count="13">
    <mergeCell ref="A112:D112"/>
    <mergeCell ref="A48:D48"/>
    <mergeCell ref="A63:D63"/>
    <mergeCell ref="A77:D77"/>
    <mergeCell ref="A78:D78"/>
    <mergeCell ref="A105:D105"/>
    <mergeCell ref="A106:D106"/>
    <mergeCell ref="A32:D32"/>
    <mergeCell ref="A3:D3"/>
    <mergeCell ref="A6:D6"/>
    <mergeCell ref="A7:D7"/>
    <mergeCell ref="A19:D19"/>
    <mergeCell ref="A31:D31"/>
  </mergeCells>
  <pageMargins left="0.23622047244094488" right="0" top="0.4" bottom="0.55000000000000004" header="0.19685039370078741" footer="0.17"/>
  <pageSetup paperSize="9" scale="9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view="pageBreakPreview" topLeftCell="C1" zoomScale="60" zoomScaleNormal="100" workbookViewId="0">
      <selection activeCell="H45" sqref="H45"/>
    </sheetView>
  </sheetViews>
  <sheetFormatPr defaultRowHeight="15" x14ac:dyDescent="0.25"/>
  <cols>
    <col min="1" max="1" width="0" hidden="1" customWidth="1"/>
    <col min="2" max="2" width="13.85546875" hidden="1" customWidth="1"/>
    <col min="3" max="3" width="45" customWidth="1"/>
    <col min="4" max="4" width="18.5703125" customWidth="1"/>
  </cols>
  <sheetData>
    <row r="1" spans="1:6" s="5" customFormat="1" x14ac:dyDescent="0.25">
      <c r="A1" s="50"/>
      <c r="F1" s="7" t="s">
        <v>202</v>
      </c>
    </row>
    <row r="2" spans="1:6" s="5" customFormat="1" x14ac:dyDescent="0.25">
      <c r="A2" s="50"/>
      <c r="B2" s="7"/>
    </row>
    <row r="3" spans="1:6" s="5" customFormat="1" ht="15.75" x14ac:dyDescent="0.25">
      <c r="A3" s="181" t="s">
        <v>201</v>
      </c>
      <c r="B3" s="181"/>
      <c r="C3" s="181"/>
      <c r="D3" s="181"/>
      <c r="E3" s="181"/>
      <c r="F3" s="181"/>
    </row>
    <row r="4" spans="1:6" s="70" customFormat="1" x14ac:dyDescent="0.25">
      <c r="A4" s="67"/>
      <c r="B4" s="68"/>
      <c r="C4" s="67"/>
      <c r="D4" s="69"/>
      <c r="F4" s="71"/>
    </row>
    <row r="5" spans="1:6" ht="15" customHeight="1" x14ac:dyDescent="0.25">
      <c r="A5" s="202" t="s">
        <v>200</v>
      </c>
      <c r="B5" s="202" t="s">
        <v>199</v>
      </c>
      <c r="C5" s="202" t="s">
        <v>1</v>
      </c>
      <c r="D5" s="202" t="s">
        <v>9</v>
      </c>
      <c r="E5" s="202" t="s">
        <v>10</v>
      </c>
      <c r="F5" s="202" t="s">
        <v>0</v>
      </c>
    </row>
    <row r="6" spans="1:6" x14ac:dyDescent="0.25">
      <c r="A6" s="202"/>
      <c r="B6" s="202"/>
      <c r="C6" s="202"/>
      <c r="D6" s="202"/>
      <c r="E6" s="202"/>
      <c r="F6" s="202"/>
    </row>
    <row r="7" spans="1:6" x14ac:dyDescent="0.25">
      <c r="A7" s="177"/>
      <c r="B7" s="177"/>
      <c r="C7" s="180" t="s">
        <v>198</v>
      </c>
      <c r="D7" s="179"/>
      <c r="E7" s="177"/>
      <c r="F7" s="178"/>
    </row>
    <row r="8" spans="1:6" ht="11.25" customHeight="1" x14ac:dyDescent="0.25">
      <c r="A8" s="170"/>
      <c r="B8" s="170"/>
      <c r="C8" s="162" t="s">
        <v>7</v>
      </c>
      <c r="D8" s="162" t="s">
        <v>194</v>
      </c>
      <c r="E8" s="161" t="s">
        <v>8</v>
      </c>
      <c r="F8" s="160">
        <v>46</v>
      </c>
    </row>
    <row r="9" spans="1:6" x14ac:dyDescent="0.25">
      <c r="A9" s="170"/>
      <c r="B9" s="170"/>
      <c r="C9" s="169" t="s">
        <v>56</v>
      </c>
      <c r="D9" s="169" t="s">
        <v>197</v>
      </c>
      <c r="E9" s="171" t="s">
        <v>15</v>
      </c>
      <c r="F9" s="160">
        <v>568</v>
      </c>
    </row>
    <row r="10" spans="1:6" x14ac:dyDescent="0.25">
      <c r="A10" s="170"/>
      <c r="B10" s="170"/>
      <c r="C10" s="169" t="s">
        <v>192</v>
      </c>
      <c r="D10" s="173" t="s">
        <v>191</v>
      </c>
      <c r="E10" s="171" t="s">
        <v>8</v>
      </c>
      <c r="F10" s="160">
        <f>F8*2</f>
        <v>92</v>
      </c>
    </row>
    <row r="11" spans="1:6" x14ac:dyDescent="0.25">
      <c r="A11" s="170"/>
      <c r="B11" s="170"/>
      <c r="C11" s="169" t="s">
        <v>27</v>
      </c>
      <c r="D11" s="172" t="s">
        <v>190</v>
      </c>
      <c r="E11" s="171" t="s">
        <v>8</v>
      </c>
      <c r="F11" s="160">
        <f>F8*1</f>
        <v>46</v>
      </c>
    </row>
    <row r="12" spans="1:6" x14ac:dyDescent="0.25">
      <c r="A12" s="170"/>
      <c r="B12" s="170"/>
      <c r="C12" s="169" t="s">
        <v>189</v>
      </c>
      <c r="D12" s="169" t="s">
        <v>71</v>
      </c>
      <c r="E12" s="171" t="s">
        <v>8</v>
      </c>
      <c r="F12" s="160">
        <f>F8*1</f>
        <v>46</v>
      </c>
    </row>
    <row r="13" spans="1:6" x14ac:dyDescent="0.25">
      <c r="A13" s="170"/>
      <c r="B13" s="170"/>
      <c r="C13" s="169" t="s">
        <v>188</v>
      </c>
      <c r="D13" s="169" t="s">
        <v>187</v>
      </c>
      <c r="E13" s="171" t="s">
        <v>15</v>
      </c>
      <c r="F13" s="160">
        <f>F8*1</f>
        <v>46</v>
      </c>
    </row>
    <row r="14" spans="1:6" x14ac:dyDescent="0.25">
      <c r="A14" s="177"/>
      <c r="B14" s="177"/>
      <c r="C14" s="158" t="s">
        <v>196</v>
      </c>
      <c r="D14" s="176"/>
      <c r="E14" s="175"/>
      <c r="F14" s="174"/>
    </row>
    <row r="15" spans="1:6" ht="14.25" customHeight="1" x14ac:dyDescent="0.25">
      <c r="A15" s="170"/>
      <c r="B15" s="170"/>
      <c r="C15" s="162" t="s">
        <v>195</v>
      </c>
      <c r="D15" s="162" t="s">
        <v>194</v>
      </c>
      <c r="E15" s="161" t="s">
        <v>8</v>
      </c>
      <c r="F15" s="160">
        <v>111</v>
      </c>
    </row>
    <row r="16" spans="1:6" x14ac:dyDescent="0.25">
      <c r="A16" s="170"/>
      <c r="B16" s="170"/>
      <c r="C16" s="169" t="s">
        <v>56</v>
      </c>
      <c r="D16" s="169" t="s">
        <v>193</v>
      </c>
      <c r="E16" s="171" t="s">
        <v>15</v>
      </c>
      <c r="F16" s="160">
        <f>F15*10</f>
        <v>1110</v>
      </c>
    </row>
    <row r="17" spans="1:6" x14ac:dyDescent="0.25">
      <c r="A17" s="170"/>
      <c r="B17" s="170"/>
      <c r="C17" s="169" t="s">
        <v>192</v>
      </c>
      <c r="D17" s="173" t="s">
        <v>191</v>
      </c>
      <c r="E17" s="168" t="s">
        <v>8</v>
      </c>
      <c r="F17" s="160">
        <f>F15*4</f>
        <v>444</v>
      </c>
    </row>
    <row r="18" spans="1:6" x14ac:dyDescent="0.25">
      <c r="A18" s="170"/>
      <c r="B18" s="170"/>
      <c r="C18" s="169" t="s">
        <v>27</v>
      </c>
      <c r="D18" s="172" t="s">
        <v>190</v>
      </c>
      <c r="E18" s="171" t="s">
        <v>8</v>
      </c>
      <c r="F18" s="160">
        <f>F15</f>
        <v>111</v>
      </c>
    </row>
    <row r="19" spans="1:6" x14ac:dyDescent="0.25">
      <c r="A19" s="170"/>
      <c r="B19" s="170"/>
      <c r="C19" s="169" t="s">
        <v>189</v>
      </c>
      <c r="D19" s="169" t="s">
        <v>71</v>
      </c>
      <c r="E19" s="171" t="s">
        <v>8</v>
      </c>
      <c r="F19" s="160">
        <f>F15*1</f>
        <v>111</v>
      </c>
    </row>
    <row r="20" spans="1:6" x14ac:dyDescent="0.25">
      <c r="A20" s="170"/>
      <c r="B20" s="170"/>
      <c r="C20" s="169" t="s">
        <v>188</v>
      </c>
      <c r="D20" s="169" t="s">
        <v>187</v>
      </c>
      <c r="E20" s="168" t="s">
        <v>15</v>
      </c>
      <c r="F20" s="160">
        <f>F15*1</f>
        <v>111</v>
      </c>
    </row>
    <row r="21" spans="1:6" x14ac:dyDescent="0.25">
      <c r="A21" s="167"/>
      <c r="B21" s="167"/>
      <c r="C21" s="158" t="s">
        <v>186</v>
      </c>
      <c r="D21" s="166"/>
      <c r="E21" s="165"/>
      <c r="F21" s="164"/>
    </row>
    <row r="22" spans="1:6" ht="13.5" customHeight="1" x14ac:dyDescent="0.25">
      <c r="A22" s="163"/>
      <c r="B22" s="163"/>
      <c r="C22" s="162" t="s">
        <v>185</v>
      </c>
      <c r="D22" s="162"/>
      <c r="E22" s="161" t="s">
        <v>8</v>
      </c>
      <c r="F22" s="160">
        <v>14</v>
      </c>
    </row>
    <row r="23" spans="1:6" x14ac:dyDescent="0.25">
      <c r="A23" s="159"/>
      <c r="B23" s="159"/>
      <c r="C23" s="158" t="s">
        <v>59</v>
      </c>
      <c r="D23" s="158"/>
      <c r="E23" s="158"/>
      <c r="F23" s="158"/>
    </row>
    <row r="24" spans="1:6" x14ac:dyDescent="0.25">
      <c r="A24" s="153"/>
      <c r="B24" s="153"/>
      <c r="C24" s="157" t="s">
        <v>54</v>
      </c>
      <c r="D24" s="156"/>
      <c r="E24" s="155" t="s">
        <v>8</v>
      </c>
      <c r="F24" s="154">
        <v>36</v>
      </c>
    </row>
  </sheetData>
  <mergeCells count="7">
    <mergeCell ref="A3:F3"/>
    <mergeCell ref="A5:A6"/>
    <mergeCell ref="B5:B6"/>
    <mergeCell ref="C5:C6"/>
    <mergeCell ref="D5:D6"/>
    <mergeCell ref="E5:E6"/>
    <mergeCell ref="F5:F6"/>
  </mergeCells>
  <pageMargins left="0.23622047244094488" right="0" top="0.4" bottom="0.55000000000000004" header="0.19685039370078741" footer="0.17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!Рабочий лист!</vt:lpstr>
      <vt:lpstr>Спецификация ПЭС СП ПЮЭС таб. 1</vt:lpstr>
      <vt:lpstr>Спецификация ПЭС СП ПЦЭС таб. 2</vt:lpstr>
      <vt:lpstr>Спецификация ПЭС СП ПЗЭС таб. 3</vt:lpstr>
      <vt:lpstr>Спецификация ПЭС СП ПСЭС таб. 4</vt:lpstr>
      <vt:lpstr>Спецификация ХЭС СП ЦЭС табл. 5</vt:lpstr>
      <vt:lpstr>Спецификация ЭС ЕАО табл. 6</vt:lpstr>
      <vt:lpstr>'Спецификация ХЭС СП ЦЭС табл.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ОРиСИП МЭС С-З</dc:creator>
  <cp:lastModifiedBy>Питченко Юрий Анатольевич</cp:lastModifiedBy>
  <cp:lastPrinted>2020-01-29T01:11:00Z</cp:lastPrinted>
  <dcterms:created xsi:type="dcterms:W3CDTF">2015-08-16T15:31:05Z</dcterms:created>
  <dcterms:modified xsi:type="dcterms:W3CDTF">2020-01-29T01:11:04Z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Замена выключателей 750 кВ на ПС 750 кВ Новобрянская.xlsx</vt:lpwstr>
  </property>
</Properties>
</file>